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315" windowWidth="18915" windowHeight="11580"/>
  </bookViews>
  <sheets>
    <sheet name="Coord Estac Pliego2024" sheetId="3" r:id="rId1"/>
    <sheet name="Coord Estac OBS" sheetId="1" r:id="rId2"/>
  </sheets>
  <definedNames>
    <definedName name="_xlnm._FilterDatabase" localSheetId="1" hidden="1">'Coord Estac OBS'!$A$1:$K$66</definedName>
    <definedName name="_xlnm._FilterDatabase" localSheetId="0" hidden="1">'Coord Estac Pliego2024'!$A$3:$Q$143</definedName>
  </definedNames>
  <calcPr calcId="145621"/>
</workbook>
</file>

<file path=xl/calcChain.xml><?xml version="1.0" encoding="utf-8"?>
<calcChain xmlns="http://schemas.openxmlformats.org/spreadsheetml/2006/main">
  <c r="S4" i="3" l="1"/>
  <c r="K68" i="1" l="1"/>
  <c r="J68" i="1"/>
  <c r="I68" i="1"/>
  <c r="H68" i="1"/>
  <c r="G68" i="1"/>
</calcChain>
</file>

<file path=xl/sharedStrings.xml><?xml version="1.0" encoding="utf-8"?>
<sst xmlns="http://schemas.openxmlformats.org/spreadsheetml/2006/main" count="875" uniqueCount="642">
  <si>
    <t>Num</t>
  </si>
  <si>
    <t>Precipitación</t>
  </si>
  <si>
    <t>Temperatura</t>
  </si>
  <si>
    <t>Altura de río</t>
  </si>
  <si>
    <t>Viento</t>
  </si>
  <si>
    <t>Presion Atm</t>
  </si>
  <si>
    <t>02000.10</t>
  </si>
  <si>
    <t>NAHUEL HUAPI</t>
  </si>
  <si>
    <t>P</t>
  </si>
  <si>
    <t>T</t>
  </si>
  <si>
    <t>H</t>
  </si>
  <si>
    <t>V</t>
  </si>
  <si>
    <t>02000.14</t>
  </si>
  <si>
    <t>ESTANCIA LA LONJA</t>
  </si>
  <si>
    <t>PA</t>
  </si>
  <si>
    <t>02000.44</t>
  </si>
  <si>
    <t>BALSA LAS PERLAS (AIC)</t>
  </si>
  <si>
    <t>02010.01</t>
  </si>
  <si>
    <t>ESTANCIA SAÑICO</t>
  </si>
  <si>
    <t>02050.02</t>
  </si>
  <si>
    <t>ESTANCIA LA NORIA</t>
  </si>
  <si>
    <t>02120.01</t>
  </si>
  <si>
    <t>CLEMENTE ONELLI</t>
  </si>
  <si>
    <t>02200.02</t>
  </si>
  <si>
    <t>SALMONICULTURA</t>
  </si>
  <si>
    <t>02210.02</t>
  </si>
  <si>
    <t>CUYIN MANZANO (AIC)</t>
  </si>
  <si>
    <t>02240.05</t>
  </si>
  <si>
    <t>VILLA TRAFUL (Guardaparque)</t>
  </si>
  <si>
    <t>02300.04</t>
  </si>
  <si>
    <t>ESTANCIA SAN PEDRO</t>
  </si>
  <si>
    <t>02300.07</t>
  </si>
  <si>
    <t>CORRALITO</t>
  </si>
  <si>
    <t>02400.01</t>
  </si>
  <si>
    <t>PICUN LEUFÚ (PUESTO PAINEMILLA)</t>
  </si>
  <si>
    <t>02400.04</t>
  </si>
  <si>
    <t>PICUN LEUFU ARRIBA (Ruta 46)</t>
  </si>
  <si>
    <t>03000.12</t>
  </si>
  <si>
    <t>PUENTE ANDACOLLO</t>
  </si>
  <si>
    <t>03000.15</t>
  </si>
  <si>
    <t>BALSA HUITRIN</t>
  </si>
  <si>
    <t>03000.31</t>
  </si>
  <si>
    <t>ANDACOLLO</t>
  </si>
  <si>
    <t>03000.48</t>
  </si>
  <si>
    <t>PICHI NEUQUEN</t>
  </si>
  <si>
    <t>03000.58</t>
  </si>
  <si>
    <t>CHORRIACA</t>
  </si>
  <si>
    <t>03020.01</t>
  </si>
  <si>
    <t>ARROYO RAHUECO</t>
  </si>
  <si>
    <t>03041.03</t>
  </si>
  <si>
    <t>EL CHOLAR</t>
  </si>
  <si>
    <t>03080.01</t>
  </si>
  <si>
    <t>AUQUINCO</t>
  </si>
  <si>
    <t>03110.01</t>
  </si>
  <si>
    <t>ESTANCIA LLAMUCO</t>
  </si>
  <si>
    <t>03120.01</t>
  </si>
  <si>
    <t>ESTANCIA EL MANZANO</t>
  </si>
  <si>
    <t>03300.03</t>
  </si>
  <si>
    <t>VILU MALLIN</t>
  </si>
  <si>
    <t>03400.01</t>
  </si>
  <si>
    <t>LOS MAITENES</t>
  </si>
  <si>
    <t>CAJON DEL CURI LEUVU</t>
  </si>
  <si>
    <t>03410.03</t>
  </si>
  <si>
    <t>TRICAO MALAL</t>
  </si>
  <si>
    <t>03430.02</t>
  </si>
  <si>
    <t>EL ALAMITO</t>
  </si>
  <si>
    <t>03800.02</t>
  </si>
  <si>
    <t>LOS CARRIZOS</t>
  </si>
  <si>
    <t>LAS OVEJAS</t>
  </si>
  <si>
    <t>03800.07</t>
  </si>
  <si>
    <t>03810.01</t>
  </si>
  <si>
    <t>LOS MICHES</t>
  </si>
  <si>
    <t>03810.03</t>
  </si>
  <si>
    <t>04190.01</t>
  </si>
  <si>
    <t>LAGO VILLARINO</t>
  </si>
  <si>
    <t>05000.04</t>
  </si>
  <si>
    <t>LONCOPUE ABAJO</t>
  </si>
  <si>
    <t>05000.12</t>
  </si>
  <si>
    <t>QUILI MALAL</t>
  </si>
  <si>
    <t>05000.13</t>
  </si>
  <si>
    <t>ARROYO LONCOPUE</t>
  </si>
  <si>
    <t>05010.01</t>
  </si>
  <si>
    <t>EL HUECÚ (SSRH)</t>
  </si>
  <si>
    <t>05700.01</t>
  </si>
  <si>
    <t>LONCOPUE</t>
  </si>
  <si>
    <t>06000.03</t>
  </si>
  <si>
    <t>SALIDA LAGO ALUMINE</t>
  </si>
  <si>
    <t>06000.07</t>
  </si>
  <si>
    <t>RAHUE</t>
  </si>
  <si>
    <t>06000.11</t>
  </si>
  <si>
    <t>ALINCO (LA AIDA)</t>
  </si>
  <si>
    <t>06000.23</t>
  </si>
  <si>
    <t>Ea. LOS RANCHOS (PILOLIL)</t>
  </si>
  <si>
    <t>06000.26</t>
  </si>
  <si>
    <t>TALHELUM</t>
  </si>
  <si>
    <t>06030.02</t>
  </si>
  <si>
    <t>ESTANCIA SIHUEN</t>
  </si>
  <si>
    <t>06040.01</t>
  </si>
  <si>
    <t>ABRA ANCHA</t>
  </si>
  <si>
    <t>06100.01</t>
  </si>
  <si>
    <t>ESTANCIA LOLEN</t>
  </si>
  <si>
    <t>06100.05</t>
  </si>
  <si>
    <t>PUENTE MALLEO</t>
  </si>
  <si>
    <t>06100.06</t>
  </si>
  <si>
    <t>ESTANCIA MAMUIL MALAL</t>
  </si>
  <si>
    <t>06300.04</t>
  </si>
  <si>
    <t>PEHUEN CURA</t>
  </si>
  <si>
    <t>06400.03</t>
  </si>
  <si>
    <t>CONFLUENCIA PULMARI</t>
  </si>
  <si>
    <t>LAGO ÑORQUINCO (TMD)</t>
  </si>
  <si>
    <t>06820.04</t>
  </si>
  <si>
    <t>HOSTERIA MOQUEHUE</t>
  </si>
  <si>
    <t>06820.07</t>
  </si>
  <si>
    <t>LA ANGOSTURA (BOSQUES Prov. NQN.)</t>
  </si>
  <si>
    <t>06900.03</t>
  </si>
  <si>
    <t>ESTANCIA CATAN LIL</t>
  </si>
  <si>
    <t>06900.08</t>
  </si>
  <si>
    <t>LAS COLORADAS</t>
  </si>
  <si>
    <t>06910.01</t>
  </si>
  <si>
    <t>Ea. LOS REMOLINOS</t>
  </si>
  <si>
    <t>06911.01</t>
  </si>
  <si>
    <t>LA BAÑADERA</t>
  </si>
  <si>
    <t>07000.03</t>
  </si>
  <si>
    <t>ESTANCIA CASA DE LATA</t>
  </si>
  <si>
    <t>07000.04</t>
  </si>
  <si>
    <t>ESTANCIA CERRO DE LOS PINOS</t>
  </si>
  <si>
    <t>07000.07</t>
  </si>
  <si>
    <t>PUESTO COLLUNCO</t>
  </si>
  <si>
    <t>07000.08</t>
  </si>
  <si>
    <t>JUNIN DE LOS ANDES</t>
  </si>
  <si>
    <t>07100.01</t>
  </si>
  <si>
    <t>ESTANCIA COLLUNCO</t>
  </si>
  <si>
    <t>07300.01</t>
  </si>
  <si>
    <t>JUNIN DE LOS ANDES (Puente ruta 234)</t>
  </si>
  <si>
    <t>07310.01</t>
  </si>
  <si>
    <t>BOCA LAGO LOLOG (Hostería)</t>
  </si>
  <si>
    <t>08000.08</t>
  </si>
  <si>
    <t>LOS CIPRESES (Ex Hostería Santa María)</t>
  </si>
  <si>
    <t>08000.11</t>
  </si>
  <si>
    <t>ESTANCIA LAS ESTACAS</t>
  </si>
  <si>
    <t>08000.21</t>
  </si>
  <si>
    <t>LA GENCIANA (Puerto Manzano)</t>
  </si>
  <si>
    <t>08000.22</t>
  </si>
  <si>
    <t>VILLA LA ANGOSTURA</t>
  </si>
  <si>
    <t>08100.01</t>
  </si>
  <si>
    <t>ESTANCIA EL CONDOR</t>
  </si>
  <si>
    <t>08110.01</t>
  </si>
  <si>
    <t>ESTANCIA EL ARROYO</t>
  </si>
  <si>
    <t>08310.01</t>
  </si>
  <si>
    <t>LOS COHIHUES</t>
  </si>
  <si>
    <t>08700.03</t>
  </si>
  <si>
    <t>EL RINCON</t>
  </si>
  <si>
    <t>08810.01</t>
  </si>
  <si>
    <t>HOSTERIA RUCA MALEN</t>
  </si>
  <si>
    <t>08811.01</t>
  </si>
  <si>
    <t>LAGO ESPEJO CHICO</t>
  </si>
  <si>
    <t>08813.01</t>
  </si>
  <si>
    <t>RIO ESPEJO CHICO</t>
  </si>
  <si>
    <t>Latitud</t>
  </si>
  <si>
    <t>Longitud</t>
  </si>
  <si>
    <t>Altura</t>
  </si>
  <si>
    <t>Código</t>
  </si>
  <si>
    <t>Nombre</t>
  </si>
  <si>
    <t>Totales</t>
  </si>
  <si>
    <t>Geograficas decimales</t>
  </si>
  <si>
    <t>Geográficas grados-minutos-segundos</t>
  </si>
  <si>
    <t>grados</t>
  </si>
  <si>
    <t>minutos</t>
  </si>
  <si>
    <t>segundos</t>
  </si>
  <si>
    <t>00000.07</t>
  </si>
  <si>
    <t>EMBALSE LOS BARREALES</t>
  </si>
  <si>
    <t>00000.09</t>
  </si>
  <si>
    <t>EMBALSE EL CHAÑAR</t>
  </si>
  <si>
    <t>01000.03</t>
  </si>
  <si>
    <t>01000.11</t>
  </si>
  <si>
    <t>ALLEN</t>
  </si>
  <si>
    <t>01000.47</t>
  </si>
  <si>
    <t>FERNANDEZ ORO</t>
  </si>
  <si>
    <t>02000.05</t>
  </si>
  <si>
    <t>PASEO DE LA COSTA</t>
  </si>
  <si>
    <t>02000.22</t>
  </si>
  <si>
    <t>EMETA PLOTTIER</t>
  </si>
  <si>
    <t>02000.40</t>
  </si>
  <si>
    <t>02000.58</t>
  </si>
  <si>
    <t>02000.62</t>
  </si>
  <si>
    <t>VILLA LLANQUIN</t>
  </si>
  <si>
    <t>02000.67</t>
  </si>
  <si>
    <t>CAMPING Y.P.F.</t>
  </si>
  <si>
    <t>02200.03</t>
  </si>
  <si>
    <t>LA CANTERA</t>
  </si>
  <si>
    <t>02210.03</t>
  </si>
  <si>
    <t>02220.01</t>
  </si>
  <si>
    <t>PUENTE RIO MINERO</t>
  </si>
  <si>
    <t>02240.01</t>
  </si>
  <si>
    <t>03000.09</t>
  </si>
  <si>
    <t>PORTEZUELO GRANDE</t>
  </si>
  <si>
    <t>03000.11</t>
  </si>
  <si>
    <t>CHOS MALAL</t>
  </si>
  <si>
    <t>03000.14</t>
  </si>
  <si>
    <t>03000.38</t>
  </si>
  <si>
    <t>03000.40</t>
  </si>
  <si>
    <t>03000.45</t>
  </si>
  <si>
    <t>NEHUEN</t>
  </si>
  <si>
    <t>03000.51</t>
  </si>
  <si>
    <t>CENTENARIO</t>
  </si>
  <si>
    <t>03000.60</t>
  </si>
  <si>
    <t>LA HIGUERA</t>
  </si>
  <si>
    <t>03000.80</t>
  </si>
  <si>
    <t>CIPOLLETTI TOMA</t>
  </si>
  <si>
    <t>03000.90</t>
  </si>
  <si>
    <t>03100.04</t>
  </si>
  <si>
    <t>PORTADA COVUNCO</t>
  </si>
  <si>
    <t>03100.09</t>
  </si>
  <si>
    <t>03200.02</t>
  </si>
  <si>
    <t>CAJON DE LOS CHENQUES</t>
  </si>
  <si>
    <t>03300.04</t>
  </si>
  <si>
    <t>PUESTO VALLEJOS</t>
  </si>
  <si>
    <t>03320.02</t>
  </si>
  <si>
    <t>03320.03</t>
  </si>
  <si>
    <t>LA BUITRERA</t>
  </si>
  <si>
    <t>03320.04</t>
  </si>
  <si>
    <t>03400.02</t>
  </si>
  <si>
    <t>03500.01</t>
  </si>
  <si>
    <t>03800.06</t>
  </si>
  <si>
    <t>03811.01</t>
  </si>
  <si>
    <t>BUTA MALLIN</t>
  </si>
  <si>
    <t>03820.01</t>
  </si>
  <si>
    <t>CAJON NEGRO</t>
  </si>
  <si>
    <t>03930.02</t>
  </si>
  <si>
    <t>LOS CERRILLOS</t>
  </si>
  <si>
    <t>03940.01</t>
  </si>
  <si>
    <t>PAMPA DEL CHACAICO</t>
  </si>
  <si>
    <t>04000.04</t>
  </si>
  <si>
    <t>LA ESCOTADURA</t>
  </si>
  <si>
    <t>04100.02</t>
  </si>
  <si>
    <t>CASA DE PIEDRA</t>
  </si>
  <si>
    <t>04100.03</t>
  </si>
  <si>
    <t>PUESTO CORDOBA</t>
  </si>
  <si>
    <t>04110.01</t>
  </si>
  <si>
    <t>SALIDA LAGO MELIQUINA</t>
  </si>
  <si>
    <t>04130.01</t>
  </si>
  <si>
    <t>RIO HERMOSO</t>
  </si>
  <si>
    <t>04132.01</t>
  </si>
  <si>
    <t>CERRO CHAPELCO</t>
  </si>
  <si>
    <t>04151.01</t>
  </si>
  <si>
    <t>CERRO EL MOCHO</t>
  </si>
  <si>
    <t>04160.04</t>
  </si>
  <si>
    <t>PUESTO LOPEZ</t>
  </si>
  <si>
    <t>04200.01</t>
  </si>
  <si>
    <t>05000.03</t>
  </si>
  <si>
    <t>05000.07</t>
  </si>
  <si>
    <t>05000.16</t>
  </si>
  <si>
    <t>05000.18</t>
  </si>
  <si>
    <t>CAVIAHUE</t>
  </si>
  <si>
    <t>05000.20</t>
  </si>
  <si>
    <t>05100.01</t>
  </si>
  <si>
    <t>CHENQUE PEHUEN</t>
  </si>
  <si>
    <t>05410.02</t>
  </si>
  <si>
    <t>05410.03</t>
  </si>
  <si>
    <t>05500.01</t>
  </si>
  <si>
    <t>06000.15</t>
  </si>
  <si>
    <t>LA MEDIA LUNA</t>
  </si>
  <si>
    <t>06000.19</t>
  </si>
  <si>
    <t>06000.21</t>
  </si>
  <si>
    <t>SAN CEFERINO</t>
  </si>
  <si>
    <t>06000.25</t>
  </si>
  <si>
    <t>EX BALSA PULMARI</t>
  </si>
  <si>
    <t>06000.27</t>
  </si>
  <si>
    <t>HUECHAHUE</t>
  </si>
  <si>
    <t>06200.03</t>
  </si>
  <si>
    <t>06200.04</t>
  </si>
  <si>
    <t>06210.07</t>
  </si>
  <si>
    <t>AÑIHUERAQUI</t>
  </si>
  <si>
    <t>06250.02</t>
  </si>
  <si>
    <t>06300.03</t>
  </si>
  <si>
    <t>PUESTO CASA DE PIEDRA</t>
  </si>
  <si>
    <t>06400.02</t>
  </si>
  <si>
    <t>SALIDA LAGO ÑORQUINCO</t>
  </si>
  <si>
    <t>06410.01</t>
  </si>
  <si>
    <t>06800.04</t>
  </si>
  <si>
    <t>BATEA MAHUIDA ABAJO</t>
  </si>
  <si>
    <t>06810.01</t>
  </si>
  <si>
    <t>CERRO LITRAN</t>
  </si>
  <si>
    <t>06810.03</t>
  </si>
  <si>
    <t>06811.01</t>
  </si>
  <si>
    <t>PASO DEL ARCO</t>
  </si>
  <si>
    <t>06822.01</t>
  </si>
  <si>
    <t>06822.02</t>
  </si>
  <si>
    <t>06900.09</t>
  </si>
  <si>
    <t>07000.02</t>
  </si>
  <si>
    <t>07200.03</t>
  </si>
  <si>
    <t>07210.06</t>
  </si>
  <si>
    <t>PUESTO ANTIAO</t>
  </si>
  <si>
    <t>07210.07</t>
  </si>
  <si>
    <t>CERRO HUICUIFA</t>
  </si>
  <si>
    <t>07300.02</t>
  </si>
  <si>
    <t>SALIDA LAGO LOLOG</t>
  </si>
  <si>
    <t>08000.01</t>
  </si>
  <si>
    <t>SAN CARLOS DE BARILOCHE</t>
  </si>
  <si>
    <t>08000.06</t>
  </si>
  <si>
    <t>BAHIA LOPEZ</t>
  </si>
  <si>
    <t>08000.19</t>
  </si>
  <si>
    <t>08000.20</t>
  </si>
  <si>
    <t>RIO BONITO</t>
  </si>
  <si>
    <t>08070.01</t>
  </si>
  <si>
    <t>CERRO NEVADO</t>
  </si>
  <si>
    <t>08710.02</t>
  </si>
  <si>
    <t>CERRO MIRADOR</t>
  </si>
  <si>
    <t>10000.03</t>
  </si>
  <si>
    <t>10000.10</t>
  </si>
  <si>
    <t>11000.03</t>
  </si>
  <si>
    <t>BOCATOMA CHOELE CHOEL</t>
  </si>
  <si>
    <t>SENILLOSA (balsa)</t>
  </si>
  <si>
    <t>PICHI PICUN LEUFU (Nueva)</t>
  </si>
  <si>
    <t>LA ROCA</t>
  </si>
  <si>
    <t>VILLA TRAFUL (TMD)</t>
  </si>
  <si>
    <t>03000.03</t>
  </si>
  <si>
    <t>LINDERO ATRAVESADO</t>
  </si>
  <si>
    <t xml:space="preserve">RAHUECO </t>
  </si>
  <si>
    <t>COMPENSADOR EL CHAÑAR</t>
  </si>
  <si>
    <t>VARVARCO</t>
  </si>
  <si>
    <t>ZAPALA</t>
  </si>
  <si>
    <t>ESTANCIA CHACAICO</t>
  </si>
  <si>
    <t>ARROYO TABANOS</t>
  </si>
  <si>
    <t>CANAL PRINCIPAL ALTO VALLE</t>
  </si>
  <si>
    <t>LAS LAGUNAS DE EPULAFQUEN</t>
  </si>
  <si>
    <t>QUEMQUEMTREU</t>
  </si>
  <si>
    <t xml:space="preserve">BAJADA DEL AGRIO Nueva            </t>
  </si>
  <si>
    <t>ESTANCIA PINO ANDINO</t>
  </si>
  <si>
    <t xml:space="preserve">Ea. HUARENCHENQUE              </t>
  </si>
  <si>
    <t>LAS LAJAS (Automática)</t>
  </si>
  <si>
    <t>ESTANCIA HAYCHOL</t>
  </si>
  <si>
    <t>PASO PINO HACHADO</t>
  </si>
  <si>
    <t>NAC. A° HUARENCHENQUE</t>
  </si>
  <si>
    <t>Ex. ESTANCIA LA AIDA</t>
  </si>
  <si>
    <t>LA SIBERIA</t>
  </si>
  <si>
    <t>ESTANCIA SANTA ROSA</t>
  </si>
  <si>
    <t>QUILLEN (Ea. LA OFELIA)</t>
  </si>
  <si>
    <t>NAC. ARROYO MALALCO</t>
  </si>
  <si>
    <t>LITRAN ABAJO</t>
  </si>
  <si>
    <t>CERRO CASA QUILA (1.600)</t>
  </si>
  <si>
    <t>CERRO CASA QUILA (1.800)</t>
  </si>
  <si>
    <t>NACIENTES A° CATAN LIL</t>
  </si>
  <si>
    <t>NACIENTE CHIMEHUIN</t>
  </si>
  <si>
    <t>LAGO HUECHULAFQUEN</t>
  </si>
  <si>
    <t>ARROYO PIEDRITA</t>
  </si>
  <si>
    <t>ESTANCIA QUECHUQUINA</t>
  </si>
  <si>
    <t>ARROYO POCAHULLO</t>
  </si>
  <si>
    <t>HOTEL TRONADOR (MASCARDI)</t>
  </si>
  <si>
    <t>CODIGO</t>
  </si>
  <si>
    <t>NOMBRE</t>
  </si>
  <si>
    <t>TMD (1)</t>
  </si>
  <si>
    <t>Con TMD</t>
  </si>
  <si>
    <t>Sin TMD</t>
  </si>
  <si>
    <t>Total</t>
  </si>
  <si>
    <t xml:space="preserve"> 68°43'17,12"O</t>
  </si>
  <si>
    <t xml:space="preserve"> 68°23'25,27"O</t>
  </si>
  <si>
    <t xml:space="preserve"> 65°56'14,12"O</t>
  </si>
  <si>
    <t xml:space="preserve"> 67°50'28,30"O</t>
  </si>
  <si>
    <t xml:space="preserve"> 67°53'32,14"O</t>
  </si>
  <si>
    <t xml:space="preserve"> 68° 2'51,52"O</t>
  </si>
  <si>
    <t xml:space="preserve"> 71° 8'49,28"O</t>
  </si>
  <si>
    <t xml:space="preserve"> 71° 2'0,48"O</t>
  </si>
  <si>
    <t xml:space="preserve"> 68°11'28,42"O</t>
  </si>
  <si>
    <t xml:space="preserve"> 68°24'38,99"O</t>
  </si>
  <si>
    <t xml:space="preserve"> 68° 8'10,02"O</t>
  </si>
  <si>
    <t xml:space="preserve"> 69°58'26,00"O</t>
  </si>
  <si>
    <t xml:space="preserve"> 71° 2'20,98"O</t>
  </si>
  <si>
    <t xml:space="preserve"> 68°34'47,76"O</t>
  </si>
  <si>
    <t xml:space="preserve"> 70°25'32,04"O</t>
  </si>
  <si>
    <t xml:space="preserve"> 70°1'55,30"O</t>
  </si>
  <si>
    <t xml:space="preserve"> 71°14'27,87"O</t>
  </si>
  <si>
    <t xml:space="preserve"> 71° 6'51,95"O</t>
  </si>
  <si>
    <t xml:space="preserve"> 71° 9'52,97"O</t>
  </si>
  <si>
    <t>71° 8'29,86"O</t>
  </si>
  <si>
    <t>71° 17'36,51"O</t>
  </si>
  <si>
    <t xml:space="preserve"> 71°23'59,97"O</t>
  </si>
  <si>
    <t xml:space="preserve"> 70°33'19,90"O</t>
  </si>
  <si>
    <t xml:space="preserve"> 70°41'18,00"O</t>
  </si>
  <si>
    <t xml:space="preserve"> 70°10'48,69"O</t>
  </si>
  <si>
    <t xml:space="preserve"> 70°28'37,61"O</t>
  </si>
  <si>
    <t xml:space="preserve"> 68°29'5,94"O</t>
  </si>
  <si>
    <t xml:space="preserve"> 68°56'12,19"O</t>
  </si>
  <si>
    <t xml:space="preserve"> 70°40'41,48"O</t>
  </si>
  <si>
    <t xml:space="preserve"> 70°40'39,16"O</t>
  </si>
  <si>
    <t xml:space="preserve"> 70°27'17,43"O</t>
  </si>
  <si>
    <t xml:space="preserve"> 69°58'39,20"O</t>
  </si>
  <si>
    <t xml:space="preserve"> 70°40'0,00"O</t>
  </si>
  <si>
    <t xml:space="preserve"> 68°23'22,41"O</t>
  </si>
  <si>
    <t xml:space="preserve"> 70°40'55,11"O</t>
  </si>
  <si>
    <t xml:space="preserve"> 70°43'25,10"O</t>
  </si>
  <si>
    <t xml:space="preserve"> 70°48'27,36"O</t>
  </si>
  <si>
    <t xml:space="preserve"> 68°5'22,73"O</t>
  </si>
  <si>
    <t xml:space="preserve"> 69°21'46,69"O</t>
  </si>
  <si>
    <t xml:space="preserve"> 68° 2'27,45"O</t>
  </si>
  <si>
    <t xml:space="preserve"> 70°40'46,30"O</t>
  </si>
  <si>
    <t xml:space="preserve"> 70°23'42,00"O</t>
  </si>
  <si>
    <t xml:space="preserve"> 70°12'8,66"O</t>
  </si>
  <si>
    <t xml:space="preserve"> 70°3'50,08"O</t>
  </si>
  <si>
    <t xml:space="preserve"> 70°48'18,00"O</t>
  </si>
  <si>
    <t xml:space="preserve"> 70°42'45,00"O</t>
  </si>
  <si>
    <t xml:space="preserve"> 70°52'12,60"O</t>
  </si>
  <si>
    <t xml:space="preserve"> 70°42'23,09"O</t>
  </si>
  <si>
    <t xml:space="preserve"> 71° 6'25,75"O</t>
  </si>
  <si>
    <t xml:space="preserve"> 70°16'43,10"O</t>
  </si>
  <si>
    <t xml:space="preserve"> 70°23'17,40"O</t>
  </si>
  <si>
    <t xml:space="preserve"> 68°9'47,92"O</t>
  </si>
  <si>
    <t xml:space="preserve"> 70°45'38,70"O</t>
  </si>
  <si>
    <t xml:space="preserve"> 71° 6'11,40"O</t>
  </si>
  <si>
    <t xml:space="preserve"> 70°50'47,46"O</t>
  </si>
  <si>
    <t xml:space="preserve"> 71° 6'27,60"O</t>
  </si>
  <si>
    <t xml:space="preserve"> 71° 1'46,50"O</t>
  </si>
  <si>
    <t xml:space="preserve"> 70°30'2,20"O</t>
  </si>
  <si>
    <t xml:space="preserve"> 71°15'24,90"O</t>
  </si>
  <si>
    <t xml:space="preserve"> 71°21'14,62"O</t>
  </si>
  <si>
    <t xml:space="preserve"> 71°30'54,78"O</t>
  </si>
  <si>
    <t xml:space="preserve"> 71°15'19,80"O</t>
  </si>
  <si>
    <t xml:space="preserve"> 70°49'0,00"O</t>
  </si>
  <si>
    <t xml:space="preserve"> 70°35'17,13"O</t>
  </si>
  <si>
    <t xml:space="preserve"> 70°36'23,40"O</t>
  </si>
  <si>
    <t xml:space="preserve"> 71° 4'50,94"O</t>
  </si>
  <si>
    <t xml:space="preserve"> 70°40'48,30"O</t>
  </si>
  <si>
    <t xml:space="preserve"> 70°52'50,84"O</t>
  </si>
  <si>
    <t xml:space="preserve"> 70°55'6,98"O</t>
  </si>
  <si>
    <t xml:space="preserve"> 71° 3'1,35"O</t>
  </si>
  <si>
    <t xml:space="preserve"> 70°55'59,00"O</t>
  </si>
  <si>
    <t xml:space="preserve"> 70°51'45,42"O</t>
  </si>
  <si>
    <t xml:space="preserve"> 70°56'7,90"O</t>
  </si>
  <si>
    <t xml:space="preserve"> 70°50'29,40"O</t>
  </si>
  <si>
    <t xml:space="preserve"> 71°16'10,40"O</t>
  </si>
  <si>
    <t xml:space="preserve"> 70°57'48,80"O</t>
  </si>
  <si>
    <t xml:space="preserve"> 71°11'20,55"O</t>
  </si>
  <si>
    <t xml:space="preserve"> 71°25'17,94"O</t>
  </si>
  <si>
    <t xml:space="preserve"> 71°21'55,92"O</t>
  </si>
  <si>
    <t xml:space="preserve"> 71°14'13,01"O</t>
  </si>
  <si>
    <t xml:space="preserve"> 71°19'7,66"O</t>
  </si>
  <si>
    <t xml:space="preserve"> 71°12'14,40"O</t>
  </si>
  <si>
    <t xml:space="preserve"> 70°48'54,00"O</t>
  </si>
  <si>
    <t xml:space="preserve"> 70°52'18,90"O</t>
  </si>
  <si>
    <t xml:space="preserve"> 71°24'21,59"O</t>
  </si>
  <si>
    <t xml:space="preserve"> 71°24'43,50"O</t>
  </si>
  <si>
    <t xml:space="preserve"> 70°35'24,00"O</t>
  </si>
  <si>
    <t xml:space="preserve"> 70°43'34,50"O</t>
  </si>
  <si>
    <t xml:space="preserve"> 71°10'40,60"O</t>
  </si>
  <si>
    <t xml:space="preserve"> 71° 4'31,33"O</t>
  </si>
  <si>
    <t xml:space="preserve"> 71°11'56,40"O</t>
  </si>
  <si>
    <t xml:space="preserve"> 71°28'34,80"O</t>
  </si>
  <si>
    <t xml:space="preserve"> 71°37'31,42"O</t>
  </si>
  <si>
    <t xml:space="preserve"> 71°36'29,87"O</t>
  </si>
  <si>
    <t xml:space="preserve"> 71° 4'36,87"O</t>
  </si>
  <si>
    <t xml:space="preserve"> 71°18'16,71"O</t>
  </si>
  <si>
    <t xml:space="preserve"> 71°34'6,85"O</t>
  </si>
  <si>
    <t xml:space="preserve"> 71°38'25,39"O</t>
  </si>
  <si>
    <t xml:space="preserve"> 71°35'54,58"O</t>
  </si>
  <si>
    <t xml:space="preserve"> 71°39'23,47"O</t>
  </si>
  <si>
    <t xml:space="preserve"> 71°42'48,64"O</t>
  </si>
  <si>
    <t xml:space="preserve"> 71°48'15,11"O</t>
  </si>
  <si>
    <t xml:space="preserve"> 71°56'5,65"O</t>
  </si>
  <si>
    <t xml:space="preserve"> 71°42'16,66"O</t>
  </si>
  <si>
    <t xml:space="preserve"> 71°42'58,63"O</t>
  </si>
  <si>
    <t xml:space="preserve"> 71°42'17,23"O</t>
  </si>
  <si>
    <t>71º 33' 51,90'' O</t>
  </si>
  <si>
    <t>71º 20' 60,00'' O</t>
  </si>
  <si>
    <t xml:space="preserve"> 71°39'13,80"O</t>
  </si>
  <si>
    <t xml:space="preserve"> 38°27'38,52"S</t>
  </si>
  <si>
    <t xml:space="preserve"> 38°35'52,19"S</t>
  </si>
  <si>
    <t xml:space="preserve"> 39°16'27,66"S</t>
  </si>
  <si>
    <t xml:space="preserve"> 39° 1'56,35"S</t>
  </si>
  <si>
    <t xml:space="preserve"> 38°58'47,86"S</t>
  </si>
  <si>
    <t xml:space="preserve"> 38°58'39,22"S</t>
  </si>
  <si>
    <t xml:space="preserve"> 41° 3'21,73"S</t>
  </si>
  <si>
    <t xml:space="preserve"> 40° 55'45,62"S</t>
  </si>
  <si>
    <t xml:space="preserve"> 38°57'24,01"S</t>
  </si>
  <si>
    <t xml:space="preserve"> 39°1'59,01"S</t>
  </si>
  <si>
    <t xml:space="preserve"> 38°58'55,47"S</t>
  </si>
  <si>
    <t xml:space="preserve"> 39°59'42,84"S</t>
  </si>
  <si>
    <t xml:space="preserve"> 40°53'41,74"S</t>
  </si>
  <si>
    <t xml:space="preserve"> 39° 5'48,70"S</t>
  </si>
  <si>
    <t xml:space="preserve"> 40°7'21,30"S</t>
  </si>
  <si>
    <t xml:space="preserve"> 41°14'53,88"S</t>
  </si>
  <si>
    <t xml:space="preserve"> 40°40'14,86"S</t>
  </si>
  <si>
    <t xml:space="preserve"> 40°42'54,74"S</t>
  </si>
  <si>
    <t xml:space="preserve"> 40°45'23,24"S</t>
  </si>
  <si>
    <t>40°43'18,06"S</t>
  </si>
  <si>
    <t>40°41'23,55"S</t>
  </si>
  <si>
    <t xml:space="preserve"> 40°39'10,63"S</t>
  </si>
  <si>
    <t xml:space="preserve"> 40°51'40,06"S</t>
  </si>
  <si>
    <t xml:space="preserve"> 40°43'53,40"S</t>
  </si>
  <si>
    <t xml:space="preserve"> 39°11'40,18"S</t>
  </si>
  <si>
    <t xml:space="preserve"> 39° 9'57,15"S</t>
  </si>
  <si>
    <t xml:space="preserve"> 38°45'32,68"S</t>
  </si>
  <si>
    <t xml:space="preserve"> 38°27'24,15"S</t>
  </si>
  <si>
    <t xml:space="preserve"> 37°11'1,68"S</t>
  </si>
  <si>
    <t xml:space="preserve"> 37°11'0,53"S</t>
  </si>
  <si>
    <t xml:space="preserve"> 37°21'19,50"S</t>
  </si>
  <si>
    <t xml:space="preserve"> 37°40'3,12"S</t>
  </si>
  <si>
    <t xml:space="preserve"> 37°10'60,00"S</t>
  </si>
  <si>
    <t xml:space="preserve"> 38°35'58,51"S</t>
  </si>
  <si>
    <t xml:space="preserve"> 36°51'24,13"S</t>
  </si>
  <si>
    <t xml:space="preserve"> 36°48'6,70"S</t>
  </si>
  <si>
    <t xml:space="preserve"> 36°37'50,35"S</t>
  </si>
  <si>
    <t xml:space="preserve"> 38°50'28,11"S</t>
  </si>
  <si>
    <t xml:space="preserve"> 38°35'13,27"S</t>
  </si>
  <si>
    <t xml:space="preserve"> 38°55'45,97"S</t>
  </si>
  <si>
    <t xml:space="preserve"> 36°51'28,00"S</t>
  </si>
  <si>
    <t xml:space="preserve"> 37°25'16,60"S</t>
  </si>
  <si>
    <t xml:space="preserve"> 38°47'54,46"S</t>
  </si>
  <si>
    <t xml:space="preserve"> 38°53'56,21"S</t>
  </si>
  <si>
    <t xml:space="preserve"> 36°28'3,90"S</t>
  </si>
  <si>
    <t xml:space="preserve"> 37°21'34,60"S</t>
  </si>
  <si>
    <t xml:space="preserve"> 37°21'31,35"S</t>
  </si>
  <si>
    <t xml:space="preserve"> 37°20'36,54"S</t>
  </si>
  <si>
    <t xml:space="preserve"> 37°26'1,00"S</t>
  </si>
  <si>
    <t xml:space="preserve"> 37°19'8,80"S</t>
  </si>
  <si>
    <t xml:space="preserve"> 36°57'52,60"S</t>
  </si>
  <si>
    <t xml:space="preserve"> 38° 43'25,86"S</t>
  </si>
  <si>
    <t xml:space="preserve"> 37° 7'12,40"S</t>
  </si>
  <si>
    <t xml:space="preserve"> 36°49'39,30"S</t>
  </si>
  <si>
    <t xml:space="preserve"> 37°13'20,16"S</t>
  </si>
  <si>
    <t xml:space="preserve"> 37°13'19,80"S</t>
  </si>
  <si>
    <t xml:space="preserve"> 36°42'9,60"S</t>
  </si>
  <si>
    <t xml:space="preserve"> 36°28'52,96"S</t>
  </si>
  <si>
    <t xml:space="preserve"> 40°30'18,41"S</t>
  </si>
  <si>
    <t xml:space="preserve"> 40°23'12,84"S</t>
  </si>
  <si>
    <t xml:space="preserve"> 40°15'51,39"S</t>
  </si>
  <si>
    <t xml:space="preserve"> 40°19'8,49"S</t>
  </si>
  <si>
    <t xml:space="preserve"> 40°29'46,20"S</t>
  </si>
  <si>
    <t xml:space="preserve"> 40°13'60,00"S</t>
  </si>
  <si>
    <t xml:space="preserve"> 38°27'14,47"S</t>
  </si>
  <si>
    <t xml:space="preserve"> 37°55'44,14"S</t>
  </si>
  <si>
    <t xml:space="preserve"> 38°12'31,50"S</t>
  </si>
  <si>
    <t xml:space="preserve"> 37°51'36,00"S</t>
  </si>
  <si>
    <t xml:space="preserve"> 38°33'1,20"S</t>
  </si>
  <si>
    <t xml:space="preserve"> 38°39'36,90"S</t>
  </si>
  <si>
    <t xml:space="preserve"> 38°16'18,88"S</t>
  </si>
  <si>
    <t xml:space="preserve"> 38°57'58,67"S</t>
  </si>
  <si>
    <t xml:space="preserve"> 39°22'11,80"S</t>
  </si>
  <si>
    <t xml:space="preserve"> 39°50'40,60"S</t>
  </si>
  <si>
    <t xml:space="preserve"> 39° 9'47,20"S</t>
  </si>
  <si>
    <t xml:space="preserve"> 39°58'20,35"S</t>
  </si>
  <si>
    <t xml:space="preserve"> 39°38'50,62"S</t>
  </si>
  <si>
    <t xml:space="preserve"> 39°22'14,20"S</t>
  </si>
  <si>
    <t xml:space="preserve"> 39°22'23,89"S</t>
  </si>
  <si>
    <t xml:space="preserve"> 39°25'38,94"S</t>
  </si>
  <si>
    <t xml:space="preserve"> 39°15'11,70"S</t>
  </si>
  <si>
    <t xml:space="preserve"> 39° 8'38,29"S</t>
  </si>
  <si>
    <t xml:space="preserve"> 39° 7'15,75"S</t>
  </si>
  <si>
    <t xml:space="preserve"> 38°49'51,60"S</t>
  </si>
  <si>
    <t xml:space="preserve"> 38°47'14,40"S</t>
  </si>
  <si>
    <t xml:space="preserve"> 38°45'0,90"S</t>
  </si>
  <si>
    <t xml:space="preserve"> 38°57'57,38"S</t>
  </si>
  <si>
    <t xml:space="preserve"> 38°57'46,20"S</t>
  </si>
  <si>
    <t xml:space="preserve"> 39°33'8,53"S</t>
  </si>
  <si>
    <t xml:space="preserve"> 39°50'39,72"S</t>
  </si>
  <si>
    <t xml:space="preserve"> 40° 0'16,17"S</t>
  </si>
  <si>
    <t xml:space="preserve"> 39°57'52,80"S</t>
  </si>
  <si>
    <t xml:space="preserve"> 39°44'53,70"S</t>
  </si>
  <si>
    <t xml:space="preserve"> 39°45'1,45"S</t>
  </si>
  <si>
    <t xml:space="preserve"> 39°45'55,40"S</t>
  </si>
  <si>
    <t xml:space="preserve"> 40° 3'27,42"S</t>
  </si>
  <si>
    <t xml:space="preserve"> 41° 7'56,25"S</t>
  </si>
  <si>
    <t xml:space="preserve"> 41° 4'27,88"S</t>
  </si>
  <si>
    <t xml:space="preserve"> 40°45'47,71"S</t>
  </si>
  <si>
    <t xml:space="preserve"> 40°47'23,90"S</t>
  </si>
  <si>
    <t xml:space="preserve"> 40°46'58,00"S</t>
  </si>
  <si>
    <t xml:space="preserve"> 40°58'15,30"S</t>
  </si>
  <si>
    <t xml:space="preserve"> 40°43'31,24"S</t>
  </si>
  <si>
    <t xml:space="preserve"> 40°43'7,80"S</t>
  </si>
  <si>
    <t xml:space="preserve"> 40°36'7,48"S</t>
  </si>
  <si>
    <t xml:space="preserve"> 40°35'40,44"S</t>
  </si>
  <si>
    <t>40°35'44,93"S</t>
  </si>
  <si>
    <t>40° 9' 28,26'' S</t>
  </si>
  <si>
    <t>40° 8' 60,00'' S</t>
  </si>
  <si>
    <t xml:space="preserve"> 41°16'0,00"S</t>
  </si>
  <si>
    <t xml:space="preserve"> 38°59'30,15"S</t>
  </si>
  <si>
    <t xml:space="preserve"> 70°4'59,08"O</t>
  </si>
  <si>
    <r>
      <t>70</t>
    </r>
    <r>
      <rPr>
        <sz val="11"/>
        <color theme="1"/>
        <rFont val="Calibri"/>
        <family val="2"/>
      </rPr>
      <t>°</t>
    </r>
    <r>
      <rPr>
        <sz val="11"/>
        <color theme="1"/>
        <rFont val="Calibri"/>
        <family val="2"/>
        <scheme val="minor"/>
      </rPr>
      <t>39'51,72''O</t>
    </r>
  </si>
  <si>
    <t xml:space="preserve"> 71°24'54,04"O</t>
  </si>
  <si>
    <t xml:space="preserve"> 40° 55'51,10"S</t>
  </si>
  <si>
    <t xml:space="preserve"> 40° 4'10,07"S</t>
  </si>
  <si>
    <t xml:space="preserve"> 40° 4'34,14"S</t>
  </si>
  <si>
    <t xml:space="preserve"> 71° 19'3,98"O</t>
  </si>
  <si>
    <t xml:space="preserve"> 71° 19'14,83"O</t>
  </si>
  <si>
    <t xml:space="preserve"> 36°59'11,20"S</t>
  </si>
  <si>
    <t xml:space="preserve"> 70° 45'4,50"O</t>
  </si>
  <si>
    <t xml:space="preserve"> 70°24'53,20"O</t>
  </si>
  <si>
    <t xml:space="preserve"> 37°15'30,40"S</t>
  </si>
  <si>
    <t xml:space="preserve"> 37°12'20,67"S</t>
  </si>
  <si>
    <t xml:space="preserve"> 70°49'12,33"O</t>
  </si>
  <si>
    <t xml:space="preserve"> 70° 37'22,14"O</t>
  </si>
  <si>
    <t xml:space="preserve"> 36°25'16,15"S</t>
  </si>
  <si>
    <r>
      <t>40</t>
    </r>
    <r>
      <rPr>
        <sz val="11"/>
        <color theme="1"/>
        <rFont val="Calibri"/>
        <family val="2"/>
      </rPr>
      <t>°</t>
    </r>
    <r>
      <rPr>
        <sz val="11"/>
        <color theme="1"/>
        <rFont val="Calibri"/>
        <family val="2"/>
        <scheme val="minor"/>
      </rPr>
      <t>22'56,84''S</t>
    </r>
  </si>
  <si>
    <r>
      <t>40</t>
    </r>
    <r>
      <rPr>
        <sz val="11"/>
        <color theme="1"/>
        <rFont val="Calibri"/>
        <family val="2"/>
      </rPr>
      <t>°</t>
    </r>
    <r>
      <rPr>
        <sz val="11"/>
        <color theme="1"/>
        <rFont val="Calibri"/>
        <family val="2"/>
        <scheme val="minor"/>
      </rPr>
      <t>29'46,43''S</t>
    </r>
  </si>
  <si>
    <r>
      <t>71</t>
    </r>
    <r>
      <rPr>
        <sz val="11"/>
        <color theme="1"/>
        <rFont val="Calibri"/>
        <family val="2"/>
      </rPr>
      <t>°12</t>
    </r>
    <r>
      <rPr>
        <sz val="11"/>
        <color theme="1"/>
        <rFont val="Calibri"/>
        <family val="2"/>
        <scheme val="minor"/>
      </rPr>
      <t>'32,45''O</t>
    </r>
  </si>
  <si>
    <t xml:space="preserve"> 71°22'39,04"O</t>
  </si>
  <si>
    <t xml:space="preserve"> 40°19'11,85"S</t>
  </si>
  <si>
    <t xml:space="preserve"> 40°26'46,14"S</t>
  </si>
  <si>
    <t xml:space="preserve"> 71°33'3,96"O</t>
  </si>
  <si>
    <t xml:space="preserve"> 70°5'10,04"O</t>
  </si>
  <si>
    <t xml:space="preserve"> 71°9'10,67"O</t>
  </si>
  <si>
    <t xml:space="preserve"> 38°19'31,99"S</t>
  </si>
  <si>
    <t xml:space="preserve"> 69°48'17,20"O</t>
  </si>
  <si>
    <t xml:space="preserve"> 39° 5'44,80"S</t>
  </si>
  <si>
    <t xml:space="preserve"> 70°57'55,80"O</t>
  </si>
  <si>
    <t xml:space="preserve"> 70°36'21,47"O</t>
  </si>
  <si>
    <t xml:space="preserve"> 39°44'31,19"S</t>
  </si>
  <si>
    <t xml:space="preserve"> 39°2'6,00"S</t>
  </si>
  <si>
    <t xml:space="preserve"> 71°12'26,93"O</t>
  </si>
  <si>
    <t xml:space="preserve"> 39°47'51,84"S</t>
  </si>
  <si>
    <t xml:space="preserve"> 71°12'14,08"O</t>
  </si>
  <si>
    <t xml:space="preserve"> 71°19'52,80"O</t>
  </si>
  <si>
    <t xml:space="preserve"> 71°4'0,00"O</t>
  </si>
  <si>
    <t xml:space="preserve"> 38°47'60,00"S</t>
  </si>
  <si>
    <t xml:space="preserve"> 38°56'50,80"S</t>
  </si>
  <si>
    <t xml:space="preserve"> 38°52'4,53"S</t>
  </si>
  <si>
    <t xml:space="preserve"> 39°13'7,10"S</t>
  </si>
  <si>
    <t xml:space="preserve"> 39°13'7,90"S</t>
  </si>
  <si>
    <t xml:space="preserve"> 70°57'20,40"O</t>
  </si>
  <si>
    <t xml:space="preserve"> 71°9'25,20"O</t>
  </si>
  <si>
    <t xml:space="preserve"> 70°22'2,28"O</t>
  </si>
  <si>
    <t xml:space="preserve"> 70°52'0,00"O</t>
  </si>
  <si>
    <t xml:space="preserve"> 38°32'19,37"S</t>
  </si>
  <si>
    <t xml:space="preserve"> 38°6'0,00"S</t>
  </si>
  <si>
    <t xml:space="preserve"> 39°31'9,49"S</t>
  </si>
  <si>
    <t xml:space="preserve"> 39°24'41,50"S</t>
  </si>
  <si>
    <t xml:space="preserve"> 70°57'15,86"O</t>
  </si>
  <si>
    <t xml:space="preserve"> 70°56'4,20"O</t>
  </si>
  <si>
    <t xml:space="preserve"> 70°56'9,50"O</t>
  </si>
  <si>
    <t xml:space="preserve"> 70°58'4,32"O</t>
  </si>
  <si>
    <t xml:space="preserve"> 70°56'5,14"O</t>
  </si>
  <si>
    <t xml:space="preserve"> 71°2'17,59"O</t>
  </si>
  <si>
    <t xml:space="preserve"> 39° 36'8,70"S</t>
  </si>
  <si>
    <t xml:space="preserve"> 39° 3'59,61"S</t>
  </si>
  <si>
    <t xml:space="preserve"> 39°56'32,76"S</t>
  </si>
  <si>
    <t xml:space="preserve"> 39°47'12,06"S</t>
  </si>
  <si>
    <t>Coordenadas geográficas Estaciones</t>
  </si>
  <si>
    <t>ANEXO 1-B</t>
  </si>
  <si>
    <t>Pliego 2024</t>
  </si>
  <si>
    <t>Num Listado Pliego 2024</t>
  </si>
  <si>
    <t>Observador</t>
  </si>
  <si>
    <t>x</t>
  </si>
  <si>
    <t>AFOROS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</si>
</sst>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"/>
    <numFmt numFmtId="165" formatCode="0.0000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8"/>
      <name val="Calibri"/>
      <family val="2"/>
    </font>
    <font>
      <b/>
      <sz val="10"/>
      <name val="Arial"/>
      <family val="2"/>
    </font>
    <font>
      <sz val="12"/>
      <color indexed="22"/>
      <name val="Arial"/>
      <family val="2"/>
    </font>
    <font>
      <sz val="12"/>
      <name val="Arial"/>
      <family val="2"/>
    </font>
    <font>
      <sz val="9"/>
      <name val="Arial"/>
      <family val="2"/>
    </font>
    <font>
      <sz val="11"/>
      <color theme="1"/>
      <name val="Calibri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5" fillId="0" borderId="0"/>
  </cellStyleXfs>
  <cellXfs count="65">
    <xf numFmtId="0" fontId="0" fillId="0" borderId="0" xfId="0"/>
    <xf numFmtId="49" fontId="1" fillId="0" borderId="1" xfId="1" applyNumberFormat="1" applyFont="1" applyFill="1" applyBorder="1" applyAlignment="1">
      <alignment horizontal="center" vertical="center" wrapText="1"/>
    </xf>
    <xf numFmtId="49" fontId="1" fillId="2" borderId="1" xfId="1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/>
    </xf>
    <xf numFmtId="0" fontId="1" fillId="0" borderId="1" xfId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center"/>
    </xf>
    <xf numFmtId="0" fontId="2" fillId="0" borderId="1" xfId="1" quotePrefix="1" applyFont="1" applyFill="1" applyBorder="1" applyAlignment="1">
      <alignment horizontal="left" vertical="center"/>
    </xf>
    <xf numFmtId="0" fontId="1" fillId="0" borderId="1" xfId="2" applyFont="1" applyFill="1" applyBorder="1" applyAlignment="1">
      <alignment horizontal="center" vertical="center"/>
    </xf>
    <xf numFmtId="49" fontId="1" fillId="0" borderId="1" xfId="1" applyNumberFormat="1" applyFont="1" applyFill="1" applyBorder="1" applyAlignment="1">
      <alignment horizontal="center" vertical="center"/>
    </xf>
    <xf numFmtId="49" fontId="1" fillId="2" borderId="1" xfId="1" quotePrefix="1" applyNumberFormat="1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left" vertical="center"/>
    </xf>
    <xf numFmtId="0" fontId="1" fillId="0" borderId="1" xfId="1" applyFont="1" applyFill="1" applyBorder="1" applyAlignment="1">
      <alignment horizontal="left" vertical="center"/>
    </xf>
    <xf numFmtId="0" fontId="1" fillId="0" borderId="1" xfId="1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Fill="1"/>
    <xf numFmtId="164" fontId="1" fillId="0" borderId="1" xfId="0" applyNumberFormat="1" applyFont="1" applyFill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1" applyFont="1" applyFill="1" applyBorder="1" applyAlignment="1">
      <alignment horizontal="center" vertical="center" textRotation="90" wrapText="1" shrinkToFit="1"/>
    </xf>
    <xf numFmtId="0" fontId="1" fillId="0" borderId="1" xfId="1" quotePrefix="1" applyFont="1" applyFill="1" applyBorder="1" applyAlignment="1">
      <alignment horizontal="left" vertical="center"/>
    </xf>
    <xf numFmtId="49" fontId="1" fillId="0" borderId="1" xfId="1" quotePrefix="1" applyNumberFormat="1" applyFont="1" applyFill="1" applyBorder="1" applyAlignment="1">
      <alignment horizontal="center" vertical="center"/>
    </xf>
    <xf numFmtId="0" fontId="1" fillId="0" borderId="1" xfId="4" quotePrefix="1" applyFont="1" applyFill="1" applyBorder="1" applyAlignment="1">
      <alignment horizontal="center" vertical="center"/>
    </xf>
    <xf numFmtId="0" fontId="1" fillId="0" borderId="1" xfId="4" applyFont="1" applyFill="1" applyBorder="1" applyAlignment="1">
      <alignment horizontal="left" vertical="center"/>
    </xf>
    <xf numFmtId="0" fontId="1" fillId="2" borderId="1" xfId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1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5" fontId="0" fillId="0" borderId="1" xfId="0" applyNumberForma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" fontId="0" fillId="0" borderId="5" xfId="0" applyNumberForma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2" fontId="0" fillId="0" borderId="5" xfId="0" applyNumberFormat="1" applyFill="1" applyBorder="1" applyAlignment="1">
      <alignment horizontal="center" vertical="center"/>
    </xf>
    <xf numFmtId="0" fontId="1" fillId="0" borderId="6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0" fillId="0" borderId="5" xfId="0" applyNumberForma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center" vertical="center"/>
    </xf>
    <xf numFmtId="49" fontId="1" fillId="0" borderId="5" xfId="1" quotePrefix="1" applyNumberFormat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left" vertical="center"/>
    </xf>
    <xf numFmtId="49" fontId="1" fillId="0" borderId="6" xfId="1" applyNumberFormat="1" applyFont="1" applyFill="1" applyBorder="1" applyAlignment="1">
      <alignment horizontal="center" vertical="center" wrapText="1"/>
    </xf>
    <xf numFmtId="49" fontId="1" fillId="0" borderId="7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6" fillId="3" borderId="2" xfId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9" fillId="4" borderId="0" xfId="1" applyFont="1" applyFill="1"/>
    <xf numFmtId="0" fontId="10" fillId="0" borderId="0" xfId="0" applyFont="1"/>
    <xf numFmtId="0" fontId="11" fillId="0" borderId="0" xfId="1" applyFont="1" applyFill="1"/>
    <xf numFmtId="0" fontId="2" fillId="5" borderId="1" xfId="0" applyFont="1" applyFill="1" applyBorder="1" applyAlignment="1">
      <alignment horizontal="center"/>
    </xf>
    <xf numFmtId="0" fontId="1" fillId="0" borderId="1" xfId="4" applyFont="1" applyFill="1" applyBorder="1" applyAlignment="1">
      <alignment horizontal="center" vertical="center"/>
    </xf>
    <xf numFmtId="164" fontId="4" fillId="0" borderId="3" xfId="0" applyNumberFormat="1" applyFont="1" applyFill="1" applyBorder="1" applyAlignment="1">
      <alignment horizontal="center"/>
    </xf>
    <xf numFmtId="164" fontId="4" fillId="0" borderId="4" xfId="0" applyNumberFormat="1" applyFont="1" applyFill="1" applyBorder="1" applyAlignment="1">
      <alignment horizontal="center"/>
    </xf>
    <xf numFmtId="164" fontId="4" fillId="0" borderId="9" xfId="0" applyNumberFormat="1" applyFont="1" applyFill="1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6" fillId="3" borderId="11" xfId="1" applyFont="1" applyFill="1" applyBorder="1" applyAlignment="1">
      <alignment horizontal="center" vertical="center"/>
    </xf>
  </cellXfs>
  <cellStyles count="5">
    <cellStyle name="Normal" xfId="0" builtinId="0"/>
    <cellStyle name="Normal_EstacionesyVariables" xfId="4"/>
    <cellStyle name="Normal_extensión2007Ago07" xfId="1"/>
    <cellStyle name="Normal_extensión2007Ago07 2" xfId="2"/>
    <cellStyle name="Normal_Libro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3"/>
  <sheetViews>
    <sheetView tabSelected="1" workbookViewId="0">
      <selection activeCell="F17" sqref="F17"/>
    </sheetView>
  </sheetViews>
  <sheetFormatPr baseColWidth="10" defaultRowHeight="15" outlineLevelCol="1" x14ac:dyDescent="0.25"/>
  <cols>
    <col min="1" max="1" width="15.42578125" customWidth="1"/>
    <col min="2" max="2" width="8.5703125" bestFit="1" customWidth="1"/>
    <col min="3" max="3" width="37.42578125" bestFit="1" customWidth="1"/>
    <col min="4" max="4" width="10.5703125" customWidth="1" outlineLevel="1"/>
    <col min="5" max="6" width="11.42578125" customWidth="1" outlineLevel="1"/>
    <col min="7" max="7" width="13.140625" customWidth="1" outlineLevel="1"/>
    <col min="8" max="10" width="11.42578125" customWidth="1" outlineLevel="1"/>
    <col min="11" max="11" width="15.42578125" customWidth="1" outlineLevel="1"/>
    <col min="12" max="15" width="11.42578125" customWidth="1" outlineLevel="1"/>
    <col min="16" max="17" width="13.28515625" customWidth="1" outlineLevel="1"/>
    <col min="18" max="20" width="11.42578125" customWidth="1" outlineLevel="1"/>
  </cols>
  <sheetData>
    <row r="1" spans="1:19" ht="15.75" x14ac:dyDescent="0.25">
      <c r="A1" s="55" t="s">
        <v>637</v>
      </c>
    </row>
    <row r="2" spans="1:19" ht="16.5" thickBot="1" x14ac:dyDescent="0.3">
      <c r="A2" s="56" t="s">
        <v>636</v>
      </c>
      <c r="B2" s="57" t="s">
        <v>635</v>
      </c>
      <c r="D2" s="60" t="s">
        <v>164</v>
      </c>
      <c r="E2" s="61"/>
      <c r="F2" s="62"/>
      <c r="G2" s="60" t="s">
        <v>165</v>
      </c>
      <c r="H2" s="61"/>
      <c r="I2" s="61"/>
      <c r="J2" s="61"/>
      <c r="K2" s="61"/>
      <c r="L2" s="61"/>
      <c r="M2" s="61"/>
      <c r="N2" s="62"/>
      <c r="R2" s="54" t="s">
        <v>353</v>
      </c>
      <c r="S2" s="54">
        <v>50</v>
      </c>
    </row>
    <row r="3" spans="1:19" ht="26.25" thickBot="1" x14ac:dyDescent="0.3">
      <c r="A3" s="47" t="s">
        <v>638</v>
      </c>
      <c r="B3" s="48" t="s">
        <v>349</v>
      </c>
      <c r="C3" s="41" t="s">
        <v>350</v>
      </c>
      <c r="D3" s="39" t="s">
        <v>158</v>
      </c>
      <c r="E3" s="40" t="s">
        <v>159</v>
      </c>
      <c r="F3" s="41" t="s">
        <v>160</v>
      </c>
      <c r="G3" s="39" t="s">
        <v>158</v>
      </c>
      <c r="H3" s="40" t="s">
        <v>166</v>
      </c>
      <c r="I3" s="40" t="s">
        <v>167</v>
      </c>
      <c r="J3" s="41" t="s">
        <v>168</v>
      </c>
      <c r="K3" s="39" t="s">
        <v>159</v>
      </c>
      <c r="L3" s="40" t="s">
        <v>166</v>
      </c>
      <c r="M3" s="40" t="s">
        <v>167</v>
      </c>
      <c r="N3" s="41" t="s">
        <v>168</v>
      </c>
      <c r="O3" s="53" t="s">
        <v>351</v>
      </c>
      <c r="P3" s="53" t="s">
        <v>639</v>
      </c>
      <c r="Q3" s="64" t="s">
        <v>641</v>
      </c>
      <c r="R3" s="12" t="s">
        <v>352</v>
      </c>
      <c r="S3" s="54">
        <v>90</v>
      </c>
    </row>
    <row r="4" spans="1:19" x14ac:dyDescent="0.25">
      <c r="A4" s="44">
        <v>1</v>
      </c>
      <c r="B4" s="45" t="s">
        <v>169</v>
      </c>
      <c r="C4" s="46" t="s">
        <v>170</v>
      </c>
      <c r="D4" s="43">
        <v>-38.460698999999998</v>
      </c>
      <c r="E4" s="43">
        <v>-68.721423000000001</v>
      </c>
      <c r="F4" s="36">
        <v>419</v>
      </c>
      <c r="G4" s="36" t="s">
        <v>464</v>
      </c>
      <c r="H4" s="37">
        <v>38</v>
      </c>
      <c r="I4" s="36">
        <v>27</v>
      </c>
      <c r="J4" s="38">
        <v>38.516399999993496</v>
      </c>
      <c r="K4" s="36" t="s">
        <v>355</v>
      </c>
      <c r="L4" s="36">
        <v>68</v>
      </c>
      <c r="M4" s="42">
        <v>43</v>
      </c>
      <c r="N4" s="38">
        <v>17.122800000005327</v>
      </c>
      <c r="O4" s="52">
        <v>1</v>
      </c>
      <c r="P4" s="12"/>
      <c r="Q4" s="12"/>
      <c r="R4" s="63" t="s">
        <v>354</v>
      </c>
      <c r="S4" s="54">
        <f>+S2+S3</f>
        <v>140</v>
      </c>
    </row>
    <row r="5" spans="1:19" x14ac:dyDescent="0.25">
      <c r="A5" s="4">
        <v>2</v>
      </c>
      <c r="B5" s="21" t="s">
        <v>171</v>
      </c>
      <c r="C5" s="11" t="s">
        <v>172</v>
      </c>
      <c r="D5" s="30">
        <v>-38.597830999999999</v>
      </c>
      <c r="E5" s="30">
        <v>-68.390351999999993</v>
      </c>
      <c r="F5" s="26">
        <v>339</v>
      </c>
      <c r="G5" s="36" t="s">
        <v>465</v>
      </c>
      <c r="H5" s="27">
        <v>38</v>
      </c>
      <c r="I5" s="26">
        <v>35</v>
      </c>
      <c r="J5" s="28">
        <v>52.191599999997607</v>
      </c>
      <c r="K5" s="36" t="s">
        <v>356</v>
      </c>
      <c r="L5" s="26">
        <v>68</v>
      </c>
      <c r="M5" s="29">
        <v>23</v>
      </c>
      <c r="N5" s="28">
        <v>25.267199999974537</v>
      </c>
      <c r="O5" s="49">
        <v>1</v>
      </c>
      <c r="P5" s="59"/>
      <c r="Q5" s="59"/>
    </row>
    <row r="6" spans="1:19" x14ac:dyDescent="0.25">
      <c r="A6" s="4">
        <v>3</v>
      </c>
      <c r="B6" s="22" t="s">
        <v>173</v>
      </c>
      <c r="C6" s="23" t="s">
        <v>311</v>
      </c>
      <c r="D6" s="25">
        <v>-39.274351000000003</v>
      </c>
      <c r="E6" s="25">
        <v>-65.937257000000002</v>
      </c>
      <c r="F6" s="26">
        <v>157</v>
      </c>
      <c r="G6" s="26" t="s">
        <v>466</v>
      </c>
      <c r="H6" s="27">
        <v>39</v>
      </c>
      <c r="I6" s="26">
        <v>16</v>
      </c>
      <c r="J6" s="28">
        <v>27.663600000010433</v>
      </c>
      <c r="K6" s="26" t="s">
        <v>357</v>
      </c>
      <c r="L6" s="26">
        <v>65</v>
      </c>
      <c r="M6" s="29">
        <v>56</v>
      </c>
      <c r="N6" s="28">
        <v>14.125200000008817</v>
      </c>
      <c r="O6" s="49">
        <v>1</v>
      </c>
      <c r="P6" s="4"/>
      <c r="Q6" s="4"/>
    </row>
    <row r="7" spans="1:19" x14ac:dyDescent="0.25">
      <c r="A7" s="4">
        <v>4</v>
      </c>
      <c r="B7" s="8" t="s">
        <v>174</v>
      </c>
      <c r="C7" s="3" t="s">
        <v>175</v>
      </c>
      <c r="D7" s="25">
        <v>-39.032319999999999</v>
      </c>
      <c r="E7" s="25">
        <v>-67.841194000000002</v>
      </c>
      <c r="F7" s="26">
        <v>245</v>
      </c>
      <c r="G7" s="26" t="s">
        <v>467</v>
      </c>
      <c r="H7" s="27">
        <v>39</v>
      </c>
      <c r="I7" s="26">
        <v>1</v>
      </c>
      <c r="J7" s="28">
        <v>56.35199999999486</v>
      </c>
      <c r="K7" s="26" t="s">
        <v>358</v>
      </c>
      <c r="L7" s="26">
        <v>67</v>
      </c>
      <c r="M7" s="29">
        <v>50</v>
      </c>
      <c r="N7" s="28">
        <v>28.298400000005586</v>
      </c>
      <c r="O7" s="49">
        <v>1</v>
      </c>
      <c r="P7" s="4"/>
      <c r="Q7" s="4">
        <v>1</v>
      </c>
    </row>
    <row r="8" spans="1:19" x14ac:dyDescent="0.25">
      <c r="A8" s="4">
        <v>5</v>
      </c>
      <c r="B8" s="8" t="s">
        <v>176</v>
      </c>
      <c r="C8" s="3" t="s">
        <v>177</v>
      </c>
      <c r="D8" s="25">
        <v>-38.979956999999999</v>
      </c>
      <c r="E8" s="25">
        <v>-67.892263</v>
      </c>
      <c r="F8" s="26">
        <v>255</v>
      </c>
      <c r="G8" s="27" t="s">
        <v>468</v>
      </c>
      <c r="H8" s="27">
        <v>38</v>
      </c>
      <c r="I8" s="26">
        <v>58</v>
      </c>
      <c r="J8" s="28">
        <v>47.845199999995884</v>
      </c>
      <c r="K8" s="27" t="s">
        <v>359</v>
      </c>
      <c r="L8" s="26">
        <v>67</v>
      </c>
      <c r="M8" s="29">
        <v>53</v>
      </c>
      <c r="N8" s="28">
        <v>32.146799999999303</v>
      </c>
      <c r="O8" s="49">
        <v>1</v>
      </c>
      <c r="P8" s="4"/>
      <c r="Q8" s="4"/>
    </row>
    <row r="9" spans="1:19" x14ac:dyDescent="0.25">
      <c r="A9" s="4">
        <v>6</v>
      </c>
      <c r="B9" s="8" t="s">
        <v>178</v>
      </c>
      <c r="C9" s="3" t="s">
        <v>179</v>
      </c>
      <c r="D9" s="25">
        <v>-38.977561000000001</v>
      </c>
      <c r="E9" s="25">
        <v>-68.047644000000005</v>
      </c>
      <c r="F9" s="26">
        <v>263</v>
      </c>
      <c r="G9" s="26" t="s">
        <v>469</v>
      </c>
      <c r="H9" s="27">
        <v>38</v>
      </c>
      <c r="I9" s="26">
        <v>58</v>
      </c>
      <c r="J9" s="28">
        <v>39.219600000005244</v>
      </c>
      <c r="K9" s="26" t="s">
        <v>360</v>
      </c>
      <c r="L9" s="26">
        <v>68</v>
      </c>
      <c r="M9" s="29">
        <v>2</v>
      </c>
      <c r="N9" s="28">
        <v>51.518400000019255</v>
      </c>
      <c r="O9" s="49">
        <v>1</v>
      </c>
      <c r="P9" s="4"/>
      <c r="Q9" s="4"/>
    </row>
    <row r="10" spans="1:19" x14ac:dyDescent="0.25">
      <c r="A10" s="4">
        <v>7</v>
      </c>
      <c r="B10" s="8" t="s">
        <v>6</v>
      </c>
      <c r="C10" s="3" t="s">
        <v>7</v>
      </c>
      <c r="D10" s="30">
        <v>-41.056035000000001</v>
      </c>
      <c r="E10" s="30">
        <v>-71.147023000000004</v>
      </c>
      <c r="F10" s="26">
        <v>775</v>
      </c>
      <c r="G10" s="26" t="s">
        <v>470</v>
      </c>
      <c r="H10" s="27">
        <v>41</v>
      </c>
      <c r="I10" s="26">
        <v>3</v>
      </c>
      <c r="J10" s="28">
        <v>21.726000000005001</v>
      </c>
      <c r="K10" s="26" t="s">
        <v>361</v>
      </c>
      <c r="L10" s="26">
        <v>71</v>
      </c>
      <c r="M10" s="29">
        <v>8</v>
      </c>
      <c r="N10" s="28">
        <v>49.282800000015641</v>
      </c>
      <c r="O10" s="49">
        <v>1</v>
      </c>
      <c r="P10" s="4"/>
      <c r="Q10" s="4">
        <v>1</v>
      </c>
    </row>
    <row r="11" spans="1:19" x14ac:dyDescent="0.25">
      <c r="A11" s="4">
        <v>8</v>
      </c>
      <c r="B11" s="8" t="s">
        <v>12</v>
      </c>
      <c r="C11" s="3" t="s">
        <v>13</v>
      </c>
      <c r="D11" s="25">
        <v>-40.929338000000001</v>
      </c>
      <c r="E11" s="25">
        <v>-71.033467999999999</v>
      </c>
      <c r="F11" s="26">
        <v>748</v>
      </c>
      <c r="G11" s="26" t="s">
        <v>471</v>
      </c>
      <c r="H11" s="27">
        <v>40</v>
      </c>
      <c r="I11" s="26">
        <v>55</v>
      </c>
      <c r="J11" s="28">
        <v>45.616800000004787</v>
      </c>
      <c r="K11" s="26" t="s">
        <v>362</v>
      </c>
      <c r="L11" s="26">
        <v>71</v>
      </c>
      <c r="M11" s="29">
        <v>2</v>
      </c>
      <c r="N11" s="28">
        <v>0.4847999999969943</v>
      </c>
      <c r="O11" s="49"/>
      <c r="P11" s="4" t="s">
        <v>640</v>
      </c>
      <c r="Q11" s="4"/>
    </row>
    <row r="12" spans="1:19" x14ac:dyDescent="0.25">
      <c r="A12" s="4">
        <v>9</v>
      </c>
      <c r="B12" s="8" t="s">
        <v>180</v>
      </c>
      <c r="C12" s="3" t="s">
        <v>181</v>
      </c>
      <c r="D12" s="30">
        <v>-38.956665000000001</v>
      </c>
      <c r="E12" s="30">
        <v>-68.191226999999998</v>
      </c>
      <c r="F12" s="26">
        <v>275</v>
      </c>
      <c r="G12" s="27" t="s">
        <v>472</v>
      </c>
      <c r="H12" s="27">
        <v>38</v>
      </c>
      <c r="I12" s="26">
        <v>57</v>
      </c>
      <c r="J12" s="28">
        <v>23.994000000003552</v>
      </c>
      <c r="K12" s="27" t="s">
        <v>363</v>
      </c>
      <c r="L12" s="26">
        <v>68</v>
      </c>
      <c r="M12" s="29">
        <v>11</v>
      </c>
      <c r="N12" s="28">
        <v>28.417199999992135</v>
      </c>
      <c r="O12" s="49">
        <v>1</v>
      </c>
      <c r="P12" s="4"/>
      <c r="Q12" s="4"/>
    </row>
    <row r="13" spans="1:19" x14ac:dyDescent="0.25">
      <c r="A13" s="4">
        <v>10</v>
      </c>
      <c r="B13" s="8" t="s">
        <v>182</v>
      </c>
      <c r="C13" s="3" t="s">
        <v>312</v>
      </c>
      <c r="D13" s="30">
        <v>-39.033056999999999</v>
      </c>
      <c r="E13" s="30">
        <v>-68.410830000000004</v>
      </c>
      <c r="F13" s="26">
        <v>285</v>
      </c>
      <c r="G13" s="27" t="s">
        <v>473</v>
      </c>
      <c r="H13" s="27">
        <v>39</v>
      </c>
      <c r="I13" s="26">
        <v>1</v>
      </c>
      <c r="J13" s="28">
        <v>59.005199999998013</v>
      </c>
      <c r="K13" s="27" t="s">
        <v>364</v>
      </c>
      <c r="L13" s="26">
        <v>68</v>
      </c>
      <c r="M13" s="29">
        <v>24</v>
      </c>
      <c r="N13" s="28">
        <v>38.98800000001529</v>
      </c>
      <c r="O13" s="49"/>
      <c r="P13" s="4"/>
      <c r="Q13" s="4">
        <v>1</v>
      </c>
    </row>
    <row r="14" spans="1:19" x14ac:dyDescent="0.25">
      <c r="A14" s="4">
        <v>11</v>
      </c>
      <c r="B14" s="8" t="s">
        <v>15</v>
      </c>
      <c r="C14" s="11" t="s">
        <v>16</v>
      </c>
      <c r="D14" s="25">
        <v>-38.982075999999999</v>
      </c>
      <c r="E14" s="25">
        <v>-68.136117999999996</v>
      </c>
      <c r="F14" s="26">
        <v>269</v>
      </c>
      <c r="G14" s="26" t="s">
        <v>474</v>
      </c>
      <c r="H14" s="27">
        <v>38</v>
      </c>
      <c r="I14" s="26">
        <v>58</v>
      </c>
      <c r="J14" s="28">
        <v>55.473599999997418</v>
      </c>
      <c r="K14" s="26" t="s">
        <v>365</v>
      </c>
      <c r="L14" s="26">
        <v>68</v>
      </c>
      <c r="M14" s="29">
        <v>8</v>
      </c>
      <c r="N14" s="28">
        <v>10.024799999986271</v>
      </c>
      <c r="O14" s="49">
        <v>1</v>
      </c>
      <c r="P14" s="4"/>
      <c r="Q14" s="4">
        <v>1</v>
      </c>
    </row>
    <row r="15" spans="1:19" x14ac:dyDescent="0.25">
      <c r="A15" s="4">
        <v>12</v>
      </c>
      <c r="B15" s="8" t="s">
        <v>183</v>
      </c>
      <c r="C15" s="6" t="s">
        <v>313</v>
      </c>
      <c r="D15" s="25">
        <v>-39.995234000000004</v>
      </c>
      <c r="E15" s="25">
        <v>-69.973889</v>
      </c>
      <c r="F15" s="26">
        <v>469</v>
      </c>
      <c r="G15" s="26" t="s">
        <v>475</v>
      </c>
      <c r="H15" s="27">
        <v>39</v>
      </c>
      <c r="I15" s="26">
        <v>59</v>
      </c>
      <c r="J15" s="28">
        <v>42.842400000012617</v>
      </c>
      <c r="K15" s="26" t="s">
        <v>366</v>
      </c>
      <c r="L15" s="26">
        <v>69</v>
      </c>
      <c r="M15" s="29">
        <v>58</v>
      </c>
      <c r="N15" s="28">
        <v>26.000399999999217</v>
      </c>
      <c r="O15" s="49">
        <v>1</v>
      </c>
      <c r="P15" s="4"/>
      <c r="Q15" s="4">
        <v>1</v>
      </c>
    </row>
    <row r="16" spans="1:19" x14ac:dyDescent="0.25">
      <c r="A16" s="4">
        <v>13</v>
      </c>
      <c r="B16" s="8" t="s">
        <v>184</v>
      </c>
      <c r="C16" s="3" t="s">
        <v>185</v>
      </c>
      <c r="D16" s="30">
        <v>-40.894928999999998</v>
      </c>
      <c r="E16" s="30">
        <v>-71.039162000000005</v>
      </c>
      <c r="F16" s="26">
        <v>737</v>
      </c>
      <c r="G16" s="26" t="s">
        <v>476</v>
      </c>
      <c r="H16" s="27">
        <v>40</v>
      </c>
      <c r="I16" s="26">
        <v>53</v>
      </c>
      <c r="J16" s="28">
        <v>41.744399999991515</v>
      </c>
      <c r="K16" s="26" t="s">
        <v>367</v>
      </c>
      <c r="L16" s="26">
        <v>71</v>
      </c>
      <c r="M16" s="29">
        <v>2</v>
      </c>
      <c r="N16" s="28">
        <v>20.983200000016495</v>
      </c>
      <c r="O16" s="49">
        <v>1</v>
      </c>
      <c r="P16" s="4"/>
      <c r="Q16" s="4">
        <v>1</v>
      </c>
    </row>
    <row r="17" spans="1:17" x14ac:dyDescent="0.25">
      <c r="A17" s="4">
        <v>14</v>
      </c>
      <c r="B17" s="8" t="s">
        <v>186</v>
      </c>
      <c r="C17" s="6" t="s">
        <v>187</v>
      </c>
      <c r="D17" s="25">
        <v>-39.096860999999997</v>
      </c>
      <c r="E17" s="25">
        <v>-68.579931999999999</v>
      </c>
      <c r="F17" s="26">
        <v>301</v>
      </c>
      <c r="G17" s="26" t="s">
        <v>477</v>
      </c>
      <c r="H17" s="27">
        <v>39</v>
      </c>
      <c r="I17" s="26">
        <v>5</v>
      </c>
      <c r="J17" s="28">
        <v>48.699599999989118</v>
      </c>
      <c r="K17" s="26" t="s">
        <v>368</v>
      </c>
      <c r="L17" s="26">
        <v>68</v>
      </c>
      <c r="M17" s="29">
        <v>34</v>
      </c>
      <c r="N17" s="28">
        <v>47.755199999998013</v>
      </c>
      <c r="O17" s="49">
        <v>1</v>
      </c>
      <c r="P17" s="4"/>
      <c r="Q17" s="4">
        <v>1</v>
      </c>
    </row>
    <row r="18" spans="1:17" x14ac:dyDescent="0.25">
      <c r="A18" s="4">
        <v>15</v>
      </c>
      <c r="B18" s="8" t="s">
        <v>17</v>
      </c>
      <c r="C18" s="3" t="s">
        <v>18</v>
      </c>
      <c r="D18" s="30">
        <v>-40.122584000000003</v>
      </c>
      <c r="E18" s="30">
        <v>-70.425566000000003</v>
      </c>
      <c r="F18" s="26">
        <v>976</v>
      </c>
      <c r="G18" s="26" t="s">
        <v>478</v>
      </c>
      <c r="H18" s="27">
        <v>40</v>
      </c>
      <c r="I18" s="26">
        <v>7</v>
      </c>
      <c r="J18" s="28">
        <v>21.302400000012085</v>
      </c>
      <c r="K18" s="26" t="s">
        <v>369</v>
      </c>
      <c r="L18" s="26">
        <v>70</v>
      </c>
      <c r="M18" s="29">
        <v>25</v>
      </c>
      <c r="N18" s="28">
        <v>32.03760000001239</v>
      </c>
      <c r="O18" s="49">
        <v>1</v>
      </c>
      <c r="P18" s="4" t="s">
        <v>640</v>
      </c>
      <c r="Q18" s="4"/>
    </row>
    <row r="19" spans="1:17" x14ac:dyDescent="0.25">
      <c r="A19" s="4">
        <v>16</v>
      </c>
      <c r="B19" s="8" t="s">
        <v>21</v>
      </c>
      <c r="C19" s="3" t="s">
        <v>22</v>
      </c>
      <c r="D19" s="30">
        <v>-41.2483</v>
      </c>
      <c r="E19" s="30">
        <v>-70.032027999999997</v>
      </c>
      <c r="F19" s="26">
        <v>1081</v>
      </c>
      <c r="G19" s="26" t="s">
        <v>479</v>
      </c>
      <c r="H19" s="27">
        <v>41</v>
      </c>
      <c r="I19" s="26">
        <v>14</v>
      </c>
      <c r="J19" s="28">
        <v>53.880000000001473</v>
      </c>
      <c r="K19" s="26" t="s">
        <v>370</v>
      </c>
      <c r="L19" s="26">
        <v>70</v>
      </c>
      <c r="M19" s="29">
        <v>1</v>
      </c>
      <c r="N19" s="28">
        <v>55.300799999988612</v>
      </c>
      <c r="O19" s="49"/>
      <c r="P19" s="4" t="s">
        <v>640</v>
      </c>
      <c r="Q19" s="4"/>
    </row>
    <row r="20" spans="1:17" x14ac:dyDescent="0.25">
      <c r="A20" s="4">
        <v>17</v>
      </c>
      <c r="B20" s="8" t="s">
        <v>23</v>
      </c>
      <c r="C20" s="3" t="s">
        <v>24</v>
      </c>
      <c r="D20" s="30">
        <v>-40.670771999999999</v>
      </c>
      <c r="E20" s="30">
        <v>-71.241067999999999</v>
      </c>
      <c r="F20" s="26">
        <v>789</v>
      </c>
      <c r="G20" s="27" t="s">
        <v>480</v>
      </c>
      <c r="H20" s="27">
        <v>40</v>
      </c>
      <c r="I20" s="26">
        <v>40</v>
      </c>
      <c r="J20" s="28">
        <v>14.779199999998127</v>
      </c>
      <c r="K20" s="27" t="s">
        <v>371</v>
      </c>
      <c r="L20" s="26">
        <v>71</v>
      </c>
      <c r="M20" s="29">
        <v>14</v>
      </c>
      <c r="N20" s="28">
        <v>27.844799999994621</v>
      </c>
      <c r="O20" s="49">
        <v>1</v>
      </c>
      <c r="P20" s="4" t="s">
        <v>640</v>
      </c>
      <c r="Q20" s="4">
        <v>1</v>
      </c>
    </row>
    <row r="21" spans="1:17" x14ac:dyDescent="0.25">
      <c r="A21" s="4">
        <v>18</v>
      </c>
      <c r="B21" s="8" t="s">
        <v>188</v>
      </c>
      <c r="C21" s="3" t="s">
        <v>189</v>
      </c>
      <c r="D21" s="30">
        <v>-40.715206000000002</v>
      </c>
      <c r="E21" s="30">
        <v>-71.114429999999999</v>
      </c>
      <c r="F21" s="26">
        <v>709</v>
      </c>
      <c r="G21" s="27" t="s">
        <v>481</v>
      </c>
      <c r="H21" s="27">
        <v>40</v>
      </c>
      <c r="I21" s="26">
        <v>42</v>
      </c>
      <c r="J21" s="28">
        <v>54.741600000007224</v>
      </c>
      <c r="K21" s="27" t="s">
        <v>372</v>
      </c>
      <c r="L21" s="26">
        <v>71</v>
      </c>
      <c r="M21" s="29">
        <v>6</v>
      </c>
      <c r="N21" s="28">
        <v>51.947999999995318</v>
      </c>
      <c r="O21" s="49">
        <v>1</v>
      </c>
      <c r="P21" s="4"/>
      <c r="Q21" s="4">
        <v>1</v>
      </c>
    </row>
    <row r="22" spans="1:17" x14ac:dyDescent="0.25">
      <c r="A22" s="4">
        <v>19</v>
      </c>
      <c r="B22" s="8" t="s">
        <v>25</v>
      </c>
      <c r="C22" s="3" t="s">
        <v>26</v>
      </c>
      <c r="D22" s="30">
        <v>-40.756456</v>
      </c>
      <c r="E22" s="30">
        <v>-71.164714000000004</v>
      </c>
      <c r="F22" s="26">
        <v>781</v>
      </c>
      <c r="G22" s="27" t="s">
        <v>482</v>
      </c>
      <c r="H22" s="27">
        <v>40</v>
      </c>
      <c r="I22" s="26">
        <v>45</v>
      </c>
      <c r="J22" s="28">
        <v>23.241600000000062</v>
      </c>
      <c r="K22" s="27" t="s">
        <v>373</v>
      </c>
      <c r="L22" s="26">
        <v>71</v>
      </c>
      <c r="M22" s="29">
        <v>9</v>
      </c>
      <c r="N22" s="28">
        <v>52.970400000012887</v>
      </c>
      <c r="O22" s="49"/>
      <c r="P22" s="4" t="s">
        <v>640</v>
      </c>
      <c r="Q22" s="4"/>
    </row>
    <row r="23" spans="1:17" x14ac:dyDescent="0.25">
      <c r="A23" s="4">
        <v>20</v>
      </c>
      <c r="B23" s="8" t="s">
        <v>190</v>
      </c>
      <c r="C23" s="3" t="s">
        <v>314</v>
      </c>
      <c r="D23" s="31">
        <v>-40.721683333333338</v>
      </c>
      <c r="E23" s="31">
        <v>-71.141627777777785</v>
      </c>
      <c r="F23" s="26">
        <v>779</v>
      </c>
      <c r="G23" s="26" t="s">
        <v>483</v>
      </c>
      <c r="H23" s="27">
        <v>40</v>
      </c>
      <c r="I23" s="26">
        <v>43</v>
      </c>
      <c r="J23" s="28">
        <v>18.059999999999999</v>
      </c>
      <c r="K23" s="26" t="s">
        <v>374</v>
      </c>
      <c r="L23" s="26">
        <v>71</v>
      </c>
      <c r="M23" s="29">
        <v>8</v>
      </c>
      <c r="N23" s="28">
        <v>29.86</v>
      </c>
      <c r="O23" s="49"/>
      <c r="P23" s="4"/>
      <c r="Q23" s="4">
        <v>1</v>
      </c>
    </row>
    <row r="24" spans="1:17" x14ac:dyDescent="0.25">
      <c r="A24" s="4">
        <v>21</v>
      </c>
      <c r="B24" s="8" t="s">
        <v>191</v>
      </c>
      <c r="C24" s="3" t="s">
        <v>192</v>
      </c>
      <c r="D24" s="25">
        <v>-40.689875999999998</v>
      </c>
      <c r="E24" s="25">
        <v>-71.293474000000003</v>
      </c>
      <c r="F24" s="26">
        <v>844</v>
      </c>
      <c r="G24" s="26" t="s">
        <v>484</v>
      </c>
      <c r="H24" s="27">
        <v>40</v>
      </c>
      <c r="I24" s="26">
        <v>41</v>
      </c>
      <c r="J24" s="28">
        <v>23.553599999993367</v>
      </c>
      <c r="K24" s="26" t="s">
        <v>375</v>
      </c>
      <c r="L24" s="26">
        <v>71</v>
      </c>
      <c r="M24" s="29">
        <v>17</v>
      </c>
      <c r="N24" s="28">
        <v>36.506400000012036</v>
      </c>
      <c r="O24" s="49"/>
      <c r="P24" s="4"/>
      <c r="Q24" s="4">
        <v>1</v>
      </c>
    </row>
    <row r="25" spans="1:17" x14ac:dyDescent="0.25">
      <c r="A25" s="4">
        <v>22</v>
      </c>
      <c r="B25" s="8" t="s">
        <v>193</v>
      </c>
      <c r="C25" s="3" t="s">
        <v>315</v>
      </c>
      <c r="D25" s="30">
        <v>-40.652954000000001</v>
      </c>
      <c r="E25" s="30">
        <v>-71.399992999999995</v>
      </c>
      <c r="F25" s="26">
        <v>808</v>
      </c>
      <c r="G25" s="26" t="s">
        <v>485</v>
      </c>
      <c r="H25" s="27">
        <v>40</v>
      </c>
      <c r="I25" s="26">
        <v>39</v>
      </c>
      <c r="J25" s="28">
        <v>10.634400000004121</v>
      </c>
      <c r="K25" s="26" t="s">
        <v>376</v>
      </c>
      <c r="L25" s="26">
        <v>71</v>
      </c>
      <c r="M25" s="29">
        <v>23</v>
      </c>
      <c r="N25" s="28">
        <v>59.974799999981769</v>
      </c>
      <c r="O25" s="49">
        <v>1</v>
      </c>
      <c r="P25" s="4"/>
      <c r="Q25" s="4"/>
    </row>
    <row r="26" spans="1:17" x14ac:dyDescent="0.25">
      <c r="A26" s="4">
        <v>23</v>
      </c>
      <c r="B26" s="8" t="s">
        <v>29</v>
      </c>
      <c r="C26" s="3" t="s">
        <v>30</v>
      </c>
      <c r="D26" s="30">
        <v>-40.861128000000001</v>
      </c>
      <c r="E26" s="30">
        <v>-70.555529000000007</v>
      </c>
      <c r="F26" s="26">
        <v>1050</v>
      </c>
      <c r="G26" s="26" t="s">
        <v>486</v>
      </c>
      <c r="H26" s="27">
        <v>40</v>
      </c>
      <c r="I26" s="26">
        <v>51</v>
      </c>
      <c r="J26" s="28">
        <v>40.060800000002814</v>
      </c>
      <c r="K26" s="26" t="s">
        <v>377</v>
      </c>
      <c r="L26" s="26">
        <v>70</v>
      </c>
      <c r="M26" s="29">
        <v>33</v>
      </c>
      <c r="N26" s="28">
        <v>19.904400000025362</v>
      </c>
      <c r="O26" s="49"/>
      <c r="P26" s="4" t="s">
        <v>640</v>
      </c>
      <c r="Q26" s="4"/>
    </row>
    <row r="27" spans="1:17" x14ac:dyDescent="0.25">
      <c r="A27" s="4">
        <v>24</v>
      </c>
      <c r="B27" s="8" t="s">
        <v>31</v>
      </c>
      <c r="C27" s="3" t="s">
        <v>32</v>
      </c>
      <c r="D27" s="30">
        <v>-40.731499999999997</v>
      </c>
      <c r="E27" s="30">
        <v>-70.688333</v>
      </c>
      <c r="F27" s="26">
        <v>660</v>
      </c>
      <c r="G27" s="27" t="s">
        <v>487</v>
      </c>
      <c r="H27" s="27">
        <v>40</v>
      </c>
      <c r="I27" s="26">
        <v>43</v>
      </c>
      <c r="J27" s="28">
        <v>53.39999999998895</v>
      </c>
      <c r="K27" s="27" t="s">
        <v>378</v>
      </c>
      <c r="L27" s="26">
        <v>70</v>
      </c>
      <c r="M27" s="29">
        <v>41</v>
      </c>
      <c r="N27" s="28">
        <v>17.998800000000301</v>
      </c>
      <c r="O27" s="49">
        <v>1</v>
      </c>
      <c r="P27" s="4" t="s">
        <v>640</v>
      </c>
      <c r="Q27" s="4">
        <v>1</v>
      </c>
    </row>
    <row r="28" spans="1:17" x14ac:dyDescent="0.25">
      <c r="A28" s="4">
        <v>25</v>
      </c>
      <c r="B28" s="8" t="s">
        <v>33</v>
      </c>
      <c r="C28" s="11" t="s">
        <v>34</v>
      </c>
      <c r="D28" s="30">
        <v>-39.194493000000001</v>
      </c>
      <c r="E28" s="30">
        <v>-70.180192000000005</v>
      </c>
      <c r="F28" s="26">
        <v>852</v>
      </c>
      <c r="G28" s="26" t="s">
        <v>488</v>
      </c>
      <c r="H28" s="27">
        <v>39</v>
      </c>
      <c r="I28" s="26">
        <v>11</v>
      </c>
      <c r="J28" s="28">
        <v>40.174800000004893</v>
      </c>
      <c r="K28" s="26" t="s">
        <v>379</v>
      </c>
      <c r="L28" s="26">
        <v>70</v>
      </c>
      <c r="M28" s="29">
        <v>10</v>
      </c>
      <c r="N28" s="28">
        <v>48.691200000018853</v>
      </c>
      <c r="O28" s="49">
        <v>1</v>
      </c>
      <c r="P28" s="4" t="s">
        <v>640</v>
      </c>
      <c r="Q28" s="4">
        <v>1</v>
      </c>
    </row>
    <row r="29" spans="1:17" x14ac:dyDescent="0.25">
      <c r="A29" s="4">
        <v>26</v>
      </c>
      <c r="B29" s="8" t="s">
        <v>35</v>
      </c>
      <c r="C29" s="3" t="s">
        <v>36</v>
      </c>
      <c r="D29" s="30">
        <v>-39.165875</v>
      </c>
      <c r="E29" s="30">
        <v>-70.477113000000003</v>
      </c>
      <c r="F29" s="26">
        <v>1241</v>
      </c>
      <c r="G29" s="26" t="s">
        <v>489</v>
      </c>
      <c r="H29" s="27">
        <v>39</v>
      </c>
      <c r="I29" s="26">
        <v>9</v>
      </c>
      <c r="J29" s="28">
        <v>57.149999999999181</v>
      </c>
      <c r="K29" s="26" t="s">
        <v>380</v>
      </c>
      <c r="L29" s="26">
        <v>70</v>
      </c>
      <c r="M29" s="29">
        <v>28</v>
      </c>
      <c r="N29" s="28">
        <v>37.606800000010026</v>
      </c>
      <c r="O29" s="49"/>
      <c r="P29" s="4" t="s">
        <v>640</v>
      </c>
      <c r="Q29" s="4"/>
    </row>
    <row r="30" spans="1:17" x14ac:dyDescent="0.25">
      <c r="A30" s="4">
        <v>27</v>
      </c>
      <c r="B30" s="8" t="s">
        <v>316</v>
      </c>
      <c r="C30" s="3" t="s">
        <v>317</v>
      </c>
      <c r="D30" s="30">
        <v>-38.759078000000002</v>
      </c>
      <c r="E30" s="30">
        <v>-68.484983</v>
      </c>
      <c r="F30" s="26">
        <v>348</v>
      </c>
      <c r="G30" s="26" t="s">
        <v>490</v>
      </c>
      <c r="H30" s="27">
        <v>38</v>
      </c>
      <c r="I30" s="26">
        <v>45</v>
      </c>
      <c r="J30" s="28">
        <v>32.68</v>
      </c>
      <c r="K30" s="26" t="s">
        <v>381</v>
      </c>
      <c r="L30" s="26">
        <v>68</v>
      </c>
      <c r="M30" s="29">
        <v>29</v>
      </c>
      <c r="N30" s="28">
        <v>5.94</v>
      </c>
      <c r="O30" s="49">
        <v>1</v>
      </c>
      <c r="P30" s="4"/>
      <c r="Q30" s="4"/>
    </row>
    <row r="31" spans="1:17" x14ac:dyDescent="0.25">
      <c r="A31" s="4">
        <v>28</v>
      </c>
      <c r="B31" s="8" t="s">
        <v>194</v>
      </c>
      <c r="C31" s="3" t="s">
        <v>195</v>
      </c>
      <c r="D31" s="30">
        <v>-38.456707999999999</v>
      </c>
      <c r="E31" s="30">
        <v>-68.936719999999994</v>
      </c>
      <c r="F31" s="26">
        <v>421</v>
      </c>
      <c r="G31" s="26" t="s">
        <v>491</v>
      </c>
      <c r="H31" s="27">
        <v>38</v>
      </c>
      <c r="I31" s="26">
        <v>27</v>
      </c>
      <c r="J31" s="28">
        <v>24.148799999996413</v>
      </c>
      <c r="K31" s="26" t="s">
        <v>382</v>
      </c>
      <c r="L31" s="26">
        <v>68</v>
      </c>
      <c r="M31" s="29">
        <v>56</v>
      </c>
      <c r="N31" s="28">
        <v>12.191999999978407</v>
      </c>
      <c r="O31" s="49"/>
      <c r="P31" s="4"/>
      <c r="Q31" s="4">
        <v>1</v>
      </c>
    </row>
    <row r="32" spans="1:17" x14ac:dyDescent="0.25">
      <c r="A32" s="4">
        <v>29</v>
      </c>
      <c r="B32" s="8" t="s">
        <v>196</v>
      </c>
      <c r="C32" s="3" t="s">
        <v>197</v>
      </c>
      <c r="D32" s="25">
        <v>-37.406388999999997</v>
      </c>
      <c r="E32" s="25">
        <v>-70.229167000000004</v>
      </c>
      <c r="F32" s="26">
        <v>824</v>
      </c>
      <c r="G32" s="30" t="s">
        <v>492</v>
      </c>
      <c r="H32" s="27">
        <v>37</v>
      </c>
      <c r="I32" s="26">
        <v>24</v>
      </c>
      <c r="J32" s="28">
        <v>23.000399999990009</v>
      </c>
      <c r="K32" s="30" t="s">
        <v>383</v>
      </c>
      <c r="L32" s="32">
        <v>70</v>
      </c>
      <c r="M32" s="33">
        <v>13</v>
      </c>
      <c r="N32" s="34">
        <v>45.001200000014023</v>
      </c>
      <c r="O32" s="49">
        <v>1</v>
      </c>
      <c r="P32" s="4"/>
      <c r="Q32" s="4"/>
    </row>
    <row r="33" spans="1:17" x14ac:dyDescent="0.25">
      <c r="A33" s="4">
        <v>30</v>
      </c>
      <c r="B33" s="8" t="s">
        <v>37</v>
      </c>
      <c r="C33" s="3" t="s">
        <v>38</v>
      </c>
      <c r="D33" s="35">
        <v>-37.183480000000003</v>
      </c>
      <c r="E33" s="35">
        <v>-70.677543999999997</v>
      </c>
      <c r="F33" s="26">
        <v>1011</v>
      </c>
      <c r="G33" s="26" t="s">
        <v>493</v>
      </c>
      <c r="H33" s="27">
        <v>37</v>
      </c>
      <c r="I33" s="26">
        <v>11</v>
      </c>
      <c r="J33" s="28">
        <v>0.52800000001070657</v>
      </c>
      <c r="K33" s="26" t="s">
        <v>384</v>
      </c>
      <c r="L33" s="26">
        <v>70</v>
      </c>
      <c r="M33" s="29">
        <v>40</v>
      </c>
      <c r="N33" s="28">
        <v>39.158399999990934</v>
      </c>
      <c r="O33" s="49">
        <v>1</v>
      </c>
      <c r="P33" s="4" t="s">
        <v>640</v>
      </c>
      <c r="Q33" s="4">
        <v>1</v>
      </c>
    </row>
    <row r="34" spans="1:17" x14ac:dyDescent="0.25">
      <c r="A34" s="4">
        <v>31</v>
      </c>
      <c r="B34" s="8" t="s">
        <v>198</v>
      </c>
      <c r="C34" s="6" t="s">
        <v>318</v>
      </c>
      <c r="D34" s="35">
        <v>-37.355418</v>
      </c>
      <c r="E34" s="35">
        <v>-70.454841000000002</v>
      </c>
      <c r="F34" s="26">
        <v>876</v>
      </c>
      <c r="G34" s="26" t="s">
        <v>494</v>
      </c>
      <c r="H34" s="27">
        <v>37</v>
      </c>
      <c r="I34" s="26">
        <v>21</v>
      </c>
      <c r="J34" s="28">
        <v>19.504800000000841</v>
      </c>
      <c r="K34" s="26" t="s">
        <v>385</v>
      </c>
      <c r="L34" s="26">
        <v>70</v>
      </c>
      <c r="M34" s="29">
        <v>27</v>
      </c>
      <c r="N34" s="28">
        <v>17.427600000006578</v>
      </c>
      <c r="O34" s="49">
        <v>1</v>
      </c>
      <c r="P34" s="4"/>
      <c r="Q34" s="4">
        <v>1</v>
      </c>
    </row>
    <row r="35" spans="1:17" x14ac:dyDescent="0.25">
      <c r="A35" s="4">
        <v>32</v>
      </c>
      <c r="B35" s="8" t="s">
        <v>39</v>
      </c>
      <c r="C35" s="3" t="s">
        <v>40</v>
      </c>
      <c r="D35" s="35">
        <v>-37.667532000000001</v>
      </c>
      <c r="E35" s="35">
        <v>-69.977554999999995</v>
      </c>
      <c r="F35" s="26">
        <v>740</v>
      </c>
      <c r="G35" s="26" t="s">
        <v>495</v>
      </c>
      <c r="H35" s="27">
        <v>37</v>
      </c>
      <c r="I35" s="26">
        <v>40</v>
      </c>
      <c r="J35" s="28">
        <v>3.1152000000048474</v>
      </c>
      <c r="K35" s="26" t="s">
        <v>386</v>
      </c>
      <c r="L35" s="26">
        <v>69</v>
      </c>
      <c r="M35" s="29">
        <v>58</v>
      </c>
      <c r="N35" s="28">
        <v>39.19799999998304</v>
      </c>
      <c r="O35" s="49">
        <v>1</v>
      </c>
      <c r="P35" s="4" t="s">
        <v>640</v>
      </c>
      <c r="Q35" s="4">
        <v>1</v>
      </c>
    </row>
    <row r="36" spans="1:17" x14ac:dyDescent="0.25">
      <c r="A36" s="4">
        <v>33</v>
      </c>
      <c r="B36" s="8" t="s">
        <v>41</v>
      </c>
      <c r="C36" s="11" t="s">
        <v>42</v>
      </c>
      <c r="D36" s="30">
        <v>-37.183332999999998</v>
      </c>
      <c r="E36" s="30">
        <v>-70.666667000000004</v>
      </c>
      <c r="F36" s="26">
        <v>1125</v>
      </c>
      <c r="G36" s="26" t="s">
        <v>496</v>
      </c>
      <c r="H36" s="27">
        <v>37</v>
      </c>
      <c r="I36" s="26">
        <v>10</v>
      </c>
      <c r="J36" s="28">
        <v>59.998799999991093</v>
      </c>
      <c r="K36" s="26" t="s">
        <v>387</v>
      </c>
      <c r="L36" s="26">
        <v>70</v>
      </c>
      <c r="M36" s="29">
        <v>40</v>
      </c>
      <c r="N36" s="28">
        <v>1.2000000140233169E-3</v>
      </c>
      <c r="O36" s="49"/>
      <c r="P36" s="4"/>
      <c r="Q36" s="4">
        <v>1</v>
      </c>
    </row>
    <row r="37" spans="1:17" x14ac:dyDescent="0.25">
      <c r="A37" s="4">
        <v>34</v>
      </c>
      <c r="B37" s="8" t="s">
        <v>199</v>
      </c>
      <c r="C37" s="6" t="s">
        <v>319</v>
      </c>
      <c r="D37" s="25">
        <v>-38.599587</v>
      </c>
      <c r="E37" s="25">
        <v>-68.389557999999994</v>
      </c>
      <c r="F37" s="26">
        <v>338</v>
      </c>
      <c r="G37" s="26" t="s">
        <v>497</v>
      </c>
      <c r="H37" s="27">
        <v>38</v>
      </c>
      <c r="I37" s="26">
        <v>35</v>
      </c>
      <c r="J37" s="28">
        <v>58.513199999998733</v>
      </c>
      <c r="K37" s="26" t="s">
        <v>388</v>
      </c>
      <c r="L37" s="26">
        <v>68</v>
      </c>
      <c r="M37" s="29">
        <v>23</v>
      </c>
      <c r="N37" s="28">
        <v>22.408799999977873</v>
      </c>
      <c r="O37" s="49">
        <v>1</v>
      </c>
      <c r="P37" s="4"/>
      <c r="Q37" s="4">
        <v>1</v>
      </c>
    </row>
    <row r="38" spans="1:17" x14ac:dyDescent="0.25">
      <c r="A38" s="4">
        <v>35</v>
      </c>
      <c r="B38" s="8" t="s">
        <v>200</v>
      </c>
      <c r="C38" s="6" t="s">
        <v>320</v>
      </c>
      <c r="D38" s="30">
        <v>-36.857432000000003</v>
      </c>
      <c r="E38" s="30">
        <v>-70.681835000000007</v>
      </c>
      <c r="F38" s="26">
        <v>1193</v>
      </c>
      <c r="G38" s="26" t="s">
        <v>498</v>
      </c>
      <c r="H38" s="27">
        <v>36</v>
      </c>
      <c r="I38" s="26">
        <v>51</v>
      </c>
      <c r="J38" s="28">
        <v>26.755200000010291</v>
      </c>
      <c r="K38" s="26" t="s">
        <v>389</v>
      </c>
      <c r="L38" s="26">
        <v>70</v>
      </c>
      <c r="M38" s="29">
        <v>40</v>
      </c>
      <c r="N38" s="28">
        <v>54.606000000023869</v>
      </c>
      <c r="O38" s="49"/>
      <c r="P38" s="4"/>
      <c r="Q38" s="4">
        <v>1</v>
      </c>
    </row>
    <row r="39" spans="1:17" x14ac:dyDescent="0.25">
      <c r="A39" s="4">
        <v>36</v>
      </c>
      <c r="B39" s="8" t="s">
        <v>201</v>
      </c>
      <c r="C39" s="3" t="s">
        <v>202</v>
      </c>
      <c r="D39" s="35">
        <v>-36.801861000000002</v>
      </c>
      <c r="E39" s="35">
        <v>-70.723639000000006</v>
      </c>
      <c r="F39" s="26">
        <v>1222</v>
      </c>
      <c r="G39" s="26" t="s">
        <v>499</v>
      </c>
      <c r="H39" s="27">
        <v>36</v>
      </c>
      <c r="I39" s="26">
        <v>48</v>
      </c>
      <c r="J39" s="28">
        <v>6.6996000000085587</v>
      </c>
      <c r="K39" s="26" t="s">
        <v>390</v>
      </c>
      <c r="L39" s="26">
        <v>70</v>
      </c>
      <c r="M39" s="29">
        <v>43</v>
      </c>
      <c r="N39" s="28">
        <v>25.1004000000205</v>
      </c>
      <c r="O39" s="49">
        <v>1</v>
      </c>
      <c r="P39" s="4"/>
      <c r="Q39" s="4">
        <v>1</v>
      </c>
    </row>
    <row r="40" spans="1:17" x14ac:dyDescent="0.25">
      <c r="A40" s="4">
        <v>37</v>
      </c>
      <c r="B40" s="8" t="s">
        <v>43</v>
      </c>
      <c r="C40" s="3" t="s">
        <v>44</v>
      </c>
      <c r="D40" s="25">
        <v>-36.630651999999998</v>
      </c>
      <c r="E40" s="25">
        <v>-70.807599999999994</v>
      </c>
      <c r="F40" s="26">
        <v>1461</v>
      </c>
      <c r="G40" s="26" t="s">
        <v>500</v>
      </c>
      <c r="H40" s="27">
        <v>36</v>
      </c>
      <c r="I40" s="26">
        <v>37</v>
      </c>
      <c r="J40" s="28">
        <v>50.347199999991972</v>
      </c>
      <c r="K40" s="26" t="s">
        <v>391</v>
      </c>
      <c r="L40" s="26">
        <v>70</v>
      </c>
      <c r="M40" s="29">
        <v>48</v>
      </c>
      <c r="N40" s="28">
        <v>27.359999999977163</v>
      </c>
      <c r="O40" s="49"/>
      <c r="P40" s="4" t="s">
        <v>640</v>
      </c>
      <c r="Q40" s="4"/>
    </row>
    <row r="41" spans="1:17" x14ac:dyDescent="0.25">
      <c r="A41" s="4">
        <v>38</v>
      </c>
      <c r="B41" s="8" t="s">
        <v>203</v>
      </c>
      <c r="C41" s="3" t="s">
        <v>204</v>
      </c>
      <c r="D41" s="30">
        <v>-38.841143000000002</v>
      </c>
      <c r="E41" s="30">
        <v>-68.089647999999997</v>
      </c>
      <c r="F41" s="26">
        <v>283</v>
      </c>
      <c r="G41" s="26" t="s">
        <v>501</v>
      </c>
      <c r="H41" s="27">
        <v>38</v>
      </c>
      <c r="I41" s="26">
        <v>50</v>
      </c>
      <c r="J41" s="28">
        <v>28.114800000008699</v>
      </c>
      <c r="K41" s="26" t="s">
        <v>392</v>
      </c>
      <c r="L41" s="26">
        <v>68</v>
      </c>
      <c r="M41" s="29">
        <v>5</v>
      </c>
      <c r="N41" s="28">
        <v>22.732799999988629</v>
      </c>
      <c r="O41" s="49"/>
      <c r="P41" s="4"/>
      <c r="Q41" s="4">
        <v>1</v>
      </c>
    </row>
    <row r="42" spans="1:17" x14ac:dyDescent="0.25">
      <c r="A42" s="4">
        <v>39</v>
      </c>
      <c r="B42" s="8" t="s">
        <v>205</v>
      </c>
      <c r="C42" s="6" t="s">
        <v>206</v>
      </c>
      <c r="D42" s="35">
        <v>-38.587020000000003</v>
      </c>
      <c r="E42" s="35">
        <v>-69.362967999999995</v>
      </c>
      <c r="F42" s="26">
        <v>495</v>
      </c>
      <c r="G42" s="26" t="s">
        <v>502</v>
      </c>
      <c r="H42" s="27">
        <v>38</v>
      </c>
      <c r="I42" s="26">
        <v>35</v>
      </c>
      <c r="J42" s="28">
        <v>13.272000000009143</v>
      </c>
      <c r="K42" s="26" t="s">
        <v>393</v>
      </c>
      <c r="L42" s="26">
        <v>69</v>
      </c>
      <c r="M42" s="29">
        <v>21</v>
      </c>
      <c r="N42" s="28">
        <v>46.68479999998226</v>
      </c>
      <c r="O42" s="49">
        <v>1</v>
      </c>
      <c r="P42" s="4"/>
      <c r="Q42" s="4">
        <v>1</v>
      </c>
    </row>
    <row r="43" spans="1:17" x14ac:dyDescent="0.25">
      <c r="A43" s="4">
        <v>40</v>
      </c>
      <c r="B43" s="8" t="s">
        <v>207</v>
      </c>
      <c r="C43" s="3" t="s">
        <v>208</v>
      </c>
      <c r="D43" s="25">
        <v>-38.929437</v>
      </c>
      <c r="E43" s="25">
        <v>-68.040957000000006</v>
      </c>
      <c r="F43" s="26">
        <v>272</v>
      </c>
      <c r="G43" s="26" t="s">
        <v>503</v>
      </c>
      <c r="H43" s="27">
        <v>38</v>
      </c>
      <c r="I43" s="26">
        <v>55</v>
      </c>
      <c r="J43" s="28">
        <v>45.973200000000247</v>
      </c>
      <c r="K43" s="26" t="s">
        <v>394</v>
      </c>
      <c r="L43" s="26">
        <v>68</v>
      </c>
      <c r="M43" s="29">
        <v>2</v>
      </c>
      <c r="N43" s="28">
        <v>27.445200000021259</v>
      </c>
      <c r="O43" s="49">
        <v>1</v>
      </c>
      <c r="P43" s="4"/>
      <c r="Q43" s="4">
        <v>1</v>
      </c>
    </row>
    <row r="44" spans="1:17" x14ac:dyDescent="0.25">
      <c r="A44" s="4">
        <v>41</v>
      </c>
      <c r="B44" s="8" t="s">
        <v>209</v>
      </c>
      <c r="C44" s="3" t="s">
        <v>320</v>
      </c>
      <c r="D44" s="35">
        <v>-36.857778000000003</v>
      </c>
      <c r="E44" s="35">
        <v>-70.679528000000005</v>
      </c>
      <c r="F44" s="26">
        <v>1188</v>
      </c>
      <c r="G44" s="26" t="s">
        <v>504</v>
      </c>
      <c r="H44" s="27">
        <v>36</v>
      </c>
      <c r="I44" s="26">
        <v>51</v>
      </c>
      <c r="J44" s="28">
        <v>28.000800000011736</v>
      </c>
      <c r="K44" s="26" t="s">
        <v>395</v>
      </c>
      <c r="L44" s="26">
        <v>70</v>
      </c>
      <c r="M44" s="29">
        <v>40</v>
      </c>
      <c r="N44" s="28">
        <v>46.300800000017261</v>
      </c>
      <c r="O44" s="49">
        <v>1</v>
      </c>
      <c r="P44" s="4"/>
      <c r="Q44" s="4">
        <v>1</v>
      </c>
    </row>
    <row r="45" spans="1:17" x14ac:dyDescent="0.25">
      <c r="A45" s="4">
        <v>42</v>
      </c>
      <c r="B45" s="8" t="s">
        <v>47</v>
      </c>
      <c r="C45" s="6" t="s">
        <v>48</v>
      </c>
      <c r="D45" s="30">
        <v>-37.421278000000001</v>
      </c>
      <c r="E45" s="30">
        <v>-70.394999999999996</v>
      </c>
      <c r="F45" s="26">
        <v>941</v>
      </c>
      <c r="G45" s="26" t="s">
        <v>505</v>
      </c>
      <c r="H45" s="27">
        <v>37</v>
      </c>
      <c r="I45" s="26">
        <v>25</v>
      </c>
      <c r="J45" s="28">
        <v>16.600800000003346</v>
      </c>
      <c r="K45" s="26" t="s">
        <v>396</v>
      </c>
      <c r="L45" s="26">
        <v>70</v>
      </c>
      <c r="M45" s="29">
        <v>23</v>
      </c>
      <c r="N45" s="28">
        <v>41.999999999985675</v>
      </c>
      <c r="O45" s="49"/>
      <c r="P45" s="4" t="s">
        <v>640</v>
      </c>
      <c r="Q45" s="4"/>
    </row>
    <row r="46" spans="1:17" x14ac:dyDescent="0.25">
      <c r="A46" s="4">
        <v>43</v>
      </c>
      <c r="B46" s="8" t="s">
        <v>210</v>
      </c>
      <c r="C46" s="6" t="s">
        <v>211</v>
      </c>
      <c r="D46" s="25">
        <v>-38.798459999999999</v>
      </c>
      <c r="E46" s="25">
        <v>-70.202405999999996</v>
      </c>
      <c r="F46" s="26">
        <v>857</v>
      </c>
      <c r="G46" s="27" t="s">
        <v>506</v>
      </c>
      <c r="H46" s="27">
        <v>38</v>
      </c>
      <c r="I46" s="26">
        <v>47</v>
      </c>
      <c r="J46" s="28">
        <v>54.455999999995015</v>
      </c>
      <c r="K46" s="27" t="s">
        <v>397</v>
      </c>
      <c r="L46" s="26">
        <v>70</v>
      </c>
      <c r="M46" s="29">
        <v>12</v>
      </c>
      <c r="N46" s="28">
        <v>8.6615999999867199</v>
      </c>
      <c r="O46" s="49"/>
      <c r="P46" s="4"/>
      <c r="Q46" s="4">
        <v>1</v>
      </c>
    </row>
    <row r="47" spans="1:17" x14ac:dyDescent="0.25">
      <c r="A47" s="4">
        <v>44</v>
      </c>
      <c r="B47" s="8" t="s">
        <v>212</v>
      </c>
      <c r="C47" s="3" t="s">
        <v>321</v>
      </c>
      <c r="D47" s="30">
        <v>-38.898946000000002</v>
      </c>
      <c r="E47" s="30">
        <v>-70.063912000000002</v>
      </c>
      <c r="F47" s="26">
        <v>1022</v>
      </c>
      <c r="G47" s="27" t="s">
        <v>507</v>
      </c>
      <c r="H47" s="27">
        <v>38</v>
      </c>
      <c r="I47" s="26">
        <v>53</v>
      </c>
      <c r="J47" s="28">
        <v>56.205600000008076</v>
      </c>
      <c r="K47" s="27" t="s">
        <v>398</v>
      </c>
      <c r="L47" s="26">
        <v>70</v>
      </c>
      <c r="M47" s="29">
        <v>3</v>
      </c>
      <c r="N47" s="28">
        <v>50.083200000007082</v>
      </c>
      <c r="O47" s="49">
        <v>1</v>
      </c>
      <c r="P47" s="4"/>
      <c r="Q47" s="4"/>
    </row>
    <row r="48" spans="1:17" x14ac:dyDescent="0.25">
      <c r="A48" s="4">
        <v>45</v>
      </c>
      <c r="B48" s="8" t="s">
        <v>55</v>
      </c>
      <c r="C48" s="3" t="s">
        <v>56</v>
      </c>
      <c r="D48" s="30">
        <v>-38.991706999999998</v>
      </c>
      <c r="E48" s="30">
        <v>-70.083077000000003</v>
      </c>
      <c r="F48" s="26">
        <v>1004</v>
      </c>
      <c r="G48" s="27" t="s">
        <v>574</v>
      </c>
      <c r="H48" s="27">
        <v>38</v>
      </c>
      <c r="I48" s="26">
        <v>59</v>
      </c>
      <c r="J48" s="28">
        <v>30.145199999993224</v>
      </c>
      <c r="K48" s="27" t="s">
        <v>575</v>
      </c>
      <c r="L48" s="26">
        <v>70</v>
      </c>
      <c r="M48" s="29">
        <v>4</v>
      </c>
      <c r="N48" s="28">
        <v>59.077200000010635</v>
      </c>
      <c r="O48" s="49"/>
      <c r="P48" s="4" t="s">
        <v>640</v>
      </c>
      <c r="Q48" s="4"/>
    </row>
    <row r="49" spans="1:17" x14ac:dyDescent="0.25">
      <c r="A49" s="4">
        <v>46</v>
      </c>
      <c r="B49" s="8" t="s">
        <v>213</v>
      </c>
      <c r="C49" s="6" t="s">
        <v>214</v>
      </c>
      <c r="D49" s="35">
        <v>-36.467750000000002</v>
      </c>
      <c r="E49" s="35">
        <v>-70.805000000000007</v>
      </c>
      <c r="F49" s="26">
        <v>1527</v>
      </c>
      <c r="G49" s="26" t="s">
        <v>508</v>
      </c>
      <c r="H49" s="27">
        <v>36</v>
      </c>
      <c r="I49" s="26">
        <v>28</v>
      </c>
      <c r="J49" s="28">
        <v>3.9000000000083901</v>
      </c>
      <c r="K49" s="26" t="s">
        <v>399</v>
      </c>
      <c r="L49" s="26">
        <v>70</v>
      </c>
      <c r="M49" s="29">
        <v>48</v>
      </c>
      <c r="N49" s="28">
        <v>18.000000000024556</v>
      </c>
      <c r="O49" s="49">
        <v>1</v>
      </c>
      <c r="P49" s="4"/>
      <c r="Q49" s="4"/>
    </row>
    <row r="50" spans="1:17" x14ac:dyDescent="0.25">
      <c r="A50" s="4">
        <v>47</v>
      </c>
      <c r="B50" s="8" t="s">
        <v>215</v>
      </c>
      <c r="C50" s="6" t="s">
        <v>216</v>
      </c>
      <c r="D50" s="35">
        <v>-37.359611000000001</v>
      </c>
      <c r="E50" s="35">
        <v>-70.712500000000006</v>
      </c>
      <c r="F50" s="26">
        <v>974</v>
      </c>
      <c r="G50" s="26" t="s">
        <v>509</v>
      </c>
      <c r="H50" s="27">
        <v>37</v>
      </c>
      <c r="I50" s="26">
        <v>21</v>
      </c>
      <c r="J50" s="28">
        <v>34.599600000003647</v>
      </c>
      <c r="K50" s="26" t="s">
        <v>400</v>
      </c>
      <c r="L50" s="26">
        <v>70</v>
      </c>
      <c r="M50" s="29">
        <v>42</v>
      </c>
      <c r="N50" s="28">
        <v>45.000000000020464</v>
      </c>
      <c r="O50" s="49">
        <v>1</v>
      </c>
      <c r="P50" s="4"/>
      <c r="Q50" s="4">
        <v>1</v>
      </c>
    </row>
    <row r="51" spans="1:17" x14ac:dyDescent="0.25">
      <c r="A51" s="4">
        <v>48</v>
      </c>
      <c r="B51" s="8" t="s">
        <v>217</v>
      </c>
      <c r="C51" s="3" t="s">
        <v>322</v>
      </c>
      <c r="D51" s="35">
        <v>-37.358708999999998</v>
      </c>
      <c r="E51" s="35">
        <v>-70.870165999999998</v>
      </c>
      <c r="F51" s="26">
        <v>1272</v>
      </c>
      <c r="G51" s="26" t="s">
        <v>510</v>
      </c>
      <c r="H51" s="27">
        <v>37</v>
      </c>
      <c r="I51" s="26">
        <v>21</v>
      </c>
      <c r="J51" s="28">
        <v>31.352399999991007</v>
      </c>
      <c r="K51" s="26" t="s">
        <v>401</v>
      </c>
      <c r="L51" s="26">
        <v>70</v>
      </c>
      <c r="M51" s="29">
        <v>52</v>
      </c>
      <c r="N51" s="28">
        <v>12.597599999991189</v>
      </c>
      <c r="O51" s="49">
        <v>1</v>
      </c>
      <c r="P51" s="4"/>
      <c r="Q51" s="4"/>
    </row>
    <row r="52" spans="1:17" x14ac:dyDescent="0.25">
      <c r="A52" s="4">
        <v>49</v>
      </c>
      <c r="B52" s="8" t="s">
        <v>218</v>
      </c>
      <c r="C52" s="6" t="s">
        <v>219</v>
      </c>
      <c r="D52" s="25">
        <v>-37.343482000000002</v>
      </c>
      <c r="E52" s="25">
        <v>-70.706413999999995</v>
      </c>
      <c r="F52" s="26">
        <v>986</v>
      </c>
      <c r="G52" s="26" t="s">
        <v>511</v>
      </c>
      <c r="H52" s="27">
        <v>37</v>
      </c>
      <c r="I52" s="26">
        <v>20</v>
      </c>
      <c r="J52" s="28">
        <v>36.53520000000583</v>
      </c>
      <c r="K52" s="26" t="s">
        <v>402</v>
      </c>
      <c r="L52" s="26">
        <v>70</v>
      </c>
      <c r="M52" s="29">
        <v>42</v>
      </c>
      <c r="N52" s="28">
        <v>23.090399999982765</v>
      </c>
      <c r="O52" s="49">
        <v>1</v>
      </c>
      <c r="P52" s="4"/>
      <c r="Q52" s="4">
        <v>1</v>
      </c>
    </row>
    <row r="53" spans="1:17" x14ac:dyDescent="0.25">
      <c r="A53" s="4">
        <v>50</v>
      </c>
      <c r="B53" s="8" t="s">
        <v>220</v>
      </c>
      <c r="C53" s="6" t="s">
        <v>323</v>
      </c>
      <c r="D53" s="35">
        <v>-37.433610000000002</v>
      </c>
      <c r="E53" s="35">
        <v>-71.107153999999994</v>
      </c>
      <c r="F53" s="26">
        <v>1644</v>
      </c>
      <c r="G53" s="26" t="s">
        <v>512</v>
      </c>
      <c r="H53" s="27">
        <v>37</v>
      </c>
      <c r="I53" s="26">
        <v>26</v>
      </c>
      <c r="J53" s="28">
        <v>0.99600000000577893</v>
      </c>
      <c r="K53" s="26" t="s">
        <v>403</v>
      </c>
      <c r="L53" s="26">
        <v>71</v>
      </c>
      <c r="M53" s="29">
        <v>6</v>
      </c>
      <c r="N53" s="28">
        <v>25.754399999979114</v>
      </c>
      <c r="O53" s="49">
        <v>1</v>
      </c>
      <c r="P53" s="4"/>
      <c r="Q53" s="4"/>
    </row>
    <row r="54" spans="1:17" x14ac:dyDescent="0.25">
      <c r="A54" s="4">
        <v>51</v>
      </c>
      <c r="B54" s="8" t="s">
        <v>59</v>
      </c>
      <c r="C54" s="3" t="s">
        <v>60</v>
      </c>
      <c r="D54" s="35">
        <v>-37.319110999999999</v>
      </c>
      <c r="E54" s="35">
        <v>-70.278638999999998</v>
      </c>
      <c r="F54" s="26">
        <v>881</v>
      </c>
      <c r="G54" s="26" t="s">
        <v>513</v>
      </c>
      <c r="H54" s="27">
        <v>37</v>
      </c>
      <c r="I54" s="26">
        <v>19</v>
      </c>
      <c r="J54" s="28">
        <v>8.7995999999981223</v>
      </c>
      <c r="K54" s="26" t="s">
        <v>404</v>
      </c>
      <c r="L54" s="26">
        <v>70</v>
      </c>
      <c r="M54" s="29">
        <v>16</v>
      </c>
      <c r="N54" s="28">
        <v>43.100399999993897</v>
      </c>
      <c r="O54" s="49">
        <v>1</v>
      </c>
      <c r="P54" s="4" t="s">
        <v>640</v>
      </c>
      <c r="Q54" s="4">
        <v>1</v>
      </c>
    </row>
    <row r="55" spans="1:17" x14ac:dyDescent="0.25">
      <c r="A55" s="4">
        <v>52</v>
      </c>
      <c r="B55" s="8" t="s">
        <v>221</v>
      </c>
      <c r="C55" s="3" t="s">
        <v>61</v>
      </c>
      <c r="D55" s="35">
        <v>-36.964610999999998</v>
      </c>
      <c r="E55" s="35">
        <v>-70.388166999999996</v>
      </c>
      <c r="F55" s="26">
        <v>1364</v>
      </c>
      <c r="G55" s="26" t="s">
        <v>514</v>
      </c>
      <c r="H55" s="27">
        <v>36</v>
      </c>
      <c r="I55" s="26">
        <v>57</v>
      </c>
      <c r="J55" s="28">
        <v>52.599599999992392</v>
      </c>
      <c r="K55" s="26" t="s">
        <v>405</v>
      </c>
      <c r="L55" s="26">
        <v>70</v>
      </c>
      <c r="M55" s="29">
        <v>23</v>
      </c>
      <c r="N55" s="28">
        <v>17.401199999984556</v>
      </c>
      <c r="O55" s="49">
        <v>1</v>
      </c>
      <c r="P55" s="4"/>
      <c r="Q55" s="4"/>
    </row>
    <row r="56" spans="1:17" x14ac:dyDescent="0.25">
      <c r="A56" s="4">
        <v>53</v>
      </c>
      <c r="B56" s="8" t="s">
        <v>64</v>
      </c>
      <c r="C56" s="3" t="s">
        <v>65</v>
      </c>
      <c r="D56" s="30">
        <v>-37.258443999999997</v>
      </c>
      <c r="E56" s="30">
        <v>-70.414777999999998</v>
      </c>
      <c r="F56" s="26">
        <v>1041</v>
      </c>
      <c r="G56" s="26" t="s">
        <v>586</v>
      </c>
      <c r="H56" s="27">
        <v>37</v>
      </c>
      <c r="I56" s="26">
        <v>15</v>
      </c>
      <c r="J56" s="28">
        <v>30.398399999990033</v>
      </c>
      <c r="K56" s="26" t="s">
        <v>585</v>
      </c>
      <c r="L56" s="26">
        <v>70</v>
      </c>
      <c r="M56" s="29">
        <v>24</v>
      </c>
      <c r="N56" s="28">
        <v>53.200799999993933</v>
      </c>
      <c r="O56" s="49"/>
      <c r="P56" s="4" t="s">
        <v>640</v>
      </c>
      <c r="Q56" s="4"/>
    </row>
    <row r="57" spans="1:17" x14ac:dyDescent="0.25">
      <c r="A57" s="4">
        <v>54</v>
      </c>
      <c r="B57" s="8" t="s">
        <v>222</v>
      </c>
      <c r="C57" s="3" t="s">
        <v>324</v>
      </c>
      <c r="D57" s="30">
        <v>-38.723849999999999</v>
      </c>
      <c r="E57" s="30">
        <v>-68.163310999999993</v>
      </c>
      <c r="F57" s="26">
        <v>304</v>
      </c>
      <c r="G57" s="26" t="s">
        <v>515</v>
      </c>
      <c r="H57" s="27">
        <v>38</v>
      </c>
      <c r="I57" s="26">
        <v>43</v>
      </c>
      <c r="J57" s="28">
        <v>25.85999999999558</v>
      </c>
      <c r="K57" s="26" t="s">
        <v>406</v>
      </c>
      <c r="L57" s="26">
        <v>68</v>
      </c>
      <c r="M57" s="29">
        <v>9</v>
      </c>
      <c r="N57" s="28">
        <v>47.919599999975162</v>
      </c>
      <c r="O57" s="49">
        <v>1</v>
      </c>
      <c r="P57" s="4"/>
      <c r="Q57" s="4">
        <v>1</v>
      </c>
    </row>
    <row r="58" spans="1:17" x14ac:dyDescent="0.25">
      <c r="A58" s="4">
        <v>55</v>
      </c>
      <c r="B58" s="8" t="s">
        <v>66</v>
      </c>
      <c r="C58" s="11" t="s">
        <v>67</v>
      </c>
      <c r="D58" s="35">
        <v>-37.120111000000001</v>
      </c>
      <c r="E58" s="35">
        <v>-70.760750000000002</v>
      </c>
      <c r="F58" s="26">
        <v>1100</v>
      </c>
      <c r="G58" s="26" t="s">
        <v>516</v>
      </c>
      <c r="H58" s="27">
        <v>37</v>
      </c>
      <c r="I58" s="26">
        <v>7</v>
      </c>
      <c r="J58" s="28">
        <v>12.39960000000508</v>
      </c>
      <c r="K58" s="26" t="s">
        <v>407</v>
      </c>
      <c r="L58" s="26">
        <v>70</v>
      </c>
      <c r="M58" s="29">
        <v>45</v>
      </c>
      <c r="N58" s="28">
        <v>38.70000000000573</v>
      </c>
      <c r="O58" s="49">
        <v>1</v>
      </c>
      <c r="P58" s="4"/>
      <c r="Q58" s="4">
        <v>1</v>
      </c>
    </row>
    <row r="59" spans="1:17" x14ac:dyDescent="0.25">
      <c r="A59" s="4">
        <v>56</v>
      </c>
      <c r="B59" s="8" t="s">
        <v>223</v>
      </c>
      <c r="C59" s="6" t="s">
        <v>325</v>
      </c>
      <c r="D59" s="35">
        <v>-36.827582999999997</v>
      </c>
      <c r="E59" s="35">
        <v>-71.103166999999999</v>
      </c>
      <c r="F59" s="26">
        <v>1499</v>
      </c>
      <c r="G59" s="26" t="s">
        <v>517</v>
      </c>
      <c r="H59" s="27">
        <v>36</v>
      </c>
      <c r="I59" s="26">
        <v>49</v>
      </c>
      <c r="J59" s="28">
        <v>39.298799999989456</v>
      </c>
      <c r="K59" s="26" t="s">
        <v>408</v>
      </c>
      <c r="L59" s="26">
        <v>71</v>
      </c>
      <c r="M59" s="29">
        <v>6</v>
      </c>
      <c r="N59" s="28">
        <v>11.401199999996834</v>
      </c>
      <c r="O59" s="49">
        <v>1</v>
      </c>
      <c r="P59" s="4"/>
      <c r="Q59" s="4"/>
    </row>
    <row r="60" spans="1:17" x14ac:dyDescent="0.25">
      <c r="A60" s="4">
        <v>57</v>
      </c>
      <c r="B60" s="8" t="s">
        <v>69</v>
      </c>
      <c r="C60" s="3" t="s">
        <v>68</v>
      </c>
      <c r="D60" s="30">
        <v>-36.986443999999999</v>
      </c>
      <c r="E60" s="30">
        <v>-70.751249999999999</v>
      </c>
      <c r="F60" s="26">
        <v>1264</v>
      </c>
      <c r="G60" s="26" t="s">
        <v>583</v>
      </c>
      <c r="H60" s="27">
        <v>36</v>
      </c>
      <c r="I60" s="26">
        <v>59</v>
      </c>
      <c r="J60" s="28">
        <v>11.198399999995559</v>
      </c>
      <c r="K60" s="26" t="s">
        <v>584</v>
      </c>
      <c r="L60" s="26">
        <v>70</v>
      </c>
      <c r="M60" s="29">
        <v>45</v>
      </c>
      <c r="N60" s="28">
        <v>4.4999999999959073</v>
      </c>
      <c r="O60" s="49"/>
      <c r="P60" s="4" t="s">
        <v>640</v>
      </c>
      <c r="Q60" s="4"/>
    </row>
    <row r="61" spans="1:17" x14ac:dyDescent="0.25">
      <c r="A61" s="4">
        <v>58</v>
      </c>
      <c r="B61" s="8" t="s">
        <v>70</v>
      </c>
      <c r="C61" s="3" t="s">
        <v>71</v>
      </c>
      <c r="D61" s="35">
        <v>-37.222267000000002</v>
      </c>
      <c r="E61" s="35">
        <v>-70.846518000000003</v>
      </c>
      <c r="F61" s="26">
        <v>1322</v>
      </c>
      <c r="G61" s="26" t="s">
        <v>518</v>
      </c>
      <c r="H61" s="27">
        <v>37</v>
      </c>
      <c r="I61" s="26">
        <v>13</v>
      </c>
      <c r="J61" s="28">
        <v>20.161200000007966</v>
      </c>
      <c r="K61" s="26" t="s">
        <v>409</v>
      </c>
      <c r="L61" s="26">
        <v>70</v>
      </c>
      <c r="M61" s="29">
        <v>50</v>
      </c>
      <c r="N61" s="28">
        <v>47.464800000011564</v>
      </c>
      <c r="O61" s="49">
        <v>1</v>
      </c>
      <c r="P61" s="4" t="s">
        <v>640</v>
      </c>
      <c r="Q61" s="4">
        <v>1</v>
      </c>
    </row>
    <row r="62" spans="1:17" x14ac:dyDescent="0.25">
      <c r="A62" s="4">
        <v>59</v>
      </c>
      <c r="B62" s="8" t="s">
        <v>72</v>
      </c>
      <c r="C62" s="3" t="s">
        <v>71</v>
      </c>
      <c r="D62" s="30">
        <v>-37.205741000000003</v>
      </c>
      <c r="E62" s="30">
        <v>-70.820092000000002</v>
      </c>
      <c r="F62" s="26">
        <v>1262</v>
      </c>
      <c r="G62" s="26" t="s">
        <v>587</v>
      </c>
      <c r="H62" s="27">
        <v>37</v>
      </c>
      <c r="I62" s="26">
        <v>12</v>
      </c>
      <c r="J62" s="28">
        <v>20.667600000011817</v>
      </c>
      <c r="K62" s="26" t="s">
        <v>588</v>
      </c>
      <c r="L62" s="26">
        <v>70</v>
      </c>
      <c r="M62" s="29">
        <v>49</v>
      </c>
      <c r="N62" s="28">
        <v>12.331200000008948</v>
      </c>
      <c r="O62" s="49"/>
      <c r="P62" s="4" t="s">
        <v>640</v>
      </c>
      <c r="Q62" s="4"/>
    </row>
    <row r="63" spans="1:17" x14ac:dyDescent="0.25">
      <c r="A63" s="4">
        <v>60</v>
      </c>
      <c r="B63" s="8" t="s">
        <v>224</v>
      </c>
      <c r="C63" s="3" t="s">
        <v>225</v>
      </c>
      <c r="D63" s="35">
        <v>-37.222166999999999</v>
      </c>
      <c r="E63" s="35">
        <v>-71.107667000000006</v>
      </c>
      <c r="F63" s="26">
        <v>1965</v>
      </c>
      <c r="G63" s="26" t="s">
        <v>519</v>
      </c>
      <c r="H63" s="27">
        <v>37</v>
      </c>
      <c r="I63" s="26">
        <v>13</v>
      </c>
      <c r="J63" s="28">
        <v>19.801199999996015</v>
      </c>
      <c r="K63" s="26" t="s">
        <v>410</v>
      </c>
      <c r="L63" s="26">
        <v>71</v>
      </c>
      <c r="M63" s="29">
        <v>6</v>
      </c>
      <c r="N63" s="28">
        <v>27.601200000023027</v>
      </c>
      <c r="O63" s="49">
        <v>1</v>
      </c>
      <c r="P63" s="4"/>
      <c r="Q63" s="4"/>
    </row>
    <row r="64" spans="1:17" x14ac:dyDescent="0.25">
      <c r="A64" s="4">
        <v>61</v>
      </c>
      <c r="B64" s="8" t="s">
        <v>226</v>
      </c>
      <c r="C64" s="6" t="s">
        <v>227</v>
      </c>
      <c r="D64" s="35">
        <v>-36.702666999999998</v>
      </c>
      <c r="E64" s="35">
        <v>-71.029583000000002</v>
      </c>
      <c r="F64" s="26">
        <v>1752</v>
      </c>
      <c r="G64" s="26" t="s">
        <v>520</v>
      </c>
      <c r="H64" s="27">
        <v>36</v>
      </c>
      <c r="I64" s="26">
        <v>42</v>
      </c>
      <c r="J64" s="28">
        <v>9.601199999993355</v>
      </c>
      <c r="K64" s="26" t="s">
        <v>411</v>
      </c>
      <c r="L64" s="26">
        <v>71</v>
      </c>
      <c r="M64" s="29">
        <v>1</v>
      </c>
      <c r="N64" s="28">
        <v>46.498800000008487</v>
      </c>
      <c r="O64" s="49">
        <v>1</v>
      </c>
      <c r="P64" s="4"/>
      <c r="Q64" s="4"/>
    </row>
    <row r="65" spans="1:17" x14ac:dyDescent="0.25">
      <c r="A65" s="4">
        <v>62</v>
      </c>
      <c r="B65" s="8" t="s">
        <v>228</v>
      </c>
      <c r="C65" s="6" t="s">
        <v>229</v>
      </c>
      <c r="D65" s="30">
        <v>-36.421151999999999</v>
      </c>
      <c r="E65" s="30">
        <v>-70.622817999999995</v>
      </c>
      <c r="F65" s="26">
        <v>1952</v>
      </c>
      <c r="G65" s="26" t="s">
        <v>590</v>
      </c>
      <c r="H65" s="27">
        <v>36</v>
      </c>
      <c r="I65" s="26">
        <v>25</v>
      </c>
      <c r="J65" s="28">
        <v>16.147199999997497</v>
      </c>
      <c r="K65" s="26" t="s">
        <v>589</v>
      </c>
      <c r="L65" s="26">
        <v>70</v>
      </c>
      <c r="M65" s="29">
        <v>37</v>
      </c>
      <c r="N65" s="28">
        <v>22.144799999982752</v>
      </c>
      <c r="O65" s="49"/>
      <c r="P65" s="4"/>
      <c r="Q65" s="4"/>
    </row>
    <row r="66" spans="1:17" x14ac:dyDescent="0.25">
      <c r="A66" s="4">
        <v>63</v>
      </c>
      <c r="B66" s="8" t="s">
        <v>230</v>
      </c>
      <c r="C66" s="3" t="s">
        <v>231</v>
      </c>
      <c r="D66" s="35">
        <v>-36.481377999999999</v>
      </c>
      <c r="E66" s="35">
        <v>-70.500611000000006</v>
      </c>
      <c r="F66" s="26">
        <v>2583</v>
      </c>
      <c r="G66" s="26" t="s">
        <v>521</v>
      </c>
      <c r="H66" s="27">
        <v>36</v>
      </c>
      <c r="I66" s="26">
        <v>28</v>
      </c>
      <c r="J66" s="28">
        <v>52.960799999997903</v>
      </c>
      <c r="K66" s="26" t="s">
        <v>412</v>
      </c>
      <c r="L66" s="26">
        <v>70</v>
      </c>
      <c r="M66" s="29">
        <v>30</v>
      </c>
      <c r="N66" s="28">
        <v>2.1996000000228833</v>
      </c>
      <c r="O66" s="49">
        <v>1</v>
      </c>
      <c r="P66" s="4"/>
      <c r="Q66" s="4"/>
    </row>
    <row r="67" spans="1:17" x14ac:dyDescent="0.25">
      <c r="A67" s="4">
        <v>64</v>
      </c>
      <c r="B67" s="8" t="s">
        <v>232</v>
      </c>
      <c r="C67" s="3" t="s">
        <v>233</v>
      </c>
      <c r="D67" s="35">
        <v>-40.382455999999998</v>
      </c>
      <c r="E67" s="35">
        <v>-70.664366999999999</v>
      </c>
      <c r="F67" s="26">
        <v>600</v>
      </c>
      <c r="G67" s="26" t="s">
        <v>591</v>
      </c>
      <c r="H67" s="27">
        <v>40</v>
      </c>
      <c r="I67" s="26">
        <v>22</v>
      </c>
      <c r="J67" s="28">
        <v>56.841599999991672</v>
      </c>
      <c r="K67" s="26" t="s">
        <v>576</v>
      </c>
      <c r="L67" s="26">
        <v>70</v>
      </c>
      <c r="M67" s="29">
        <v>39</v>
      </c>
      <c r="N67" s="28">
        <v>51.721199999994951</v>
      </c>
      <c r="O67" s="49"/>
      <c r="P67" s="4"/>
      <c r="Q67" s="4">
        <v>1</v>
      </c>
    </row>
    <row r="68" spans="1:17" x14ac:dyDescent="0.25">
      <c r="A68" s="4">
        <v>65</v>
      </c>
      <c r="B68" s="8" t="s">
        <v>234</v>
      </c>
      <c r="C68" s="6" t="s">
        <v>235</v>
      </c>
      <c r="D68" s="30">
        <v>-40.496229999999997</v>
      </c>
      <c r="E68" s="30">
        <v>-71.209014999999994</v>
      </c>
      <c r="F68" s="26">
        <v>842</v>
      </c>
      <c r="G68" s="26" t="s">
        <v>592</v>
      </c>
      <c r="H68" s="27">
        <v>40</v>
      </c>
      <c r="I68" s="26">
        <v>29</v>
      </c>
      <c r="J68" s="28">
        <v>46.427999999989424</v>
      </c>
      <c r="K68" s="26" t="s">
        <v>593</v>
      </c>
      <c r="L68" s="26">
        <v>71</v>
      </c>
      <c r="M68" s="29">
        <v>12</v>
      </c>
      <c r="N68" s="28">
        <v>32.453999999977441</v>
      </c>
      <c r="O68" s="49"/>
      <c r="P68" s="4"/>
      <c r="Q68" s="4">
        <v>1</v>
      </c>
    </row>
    <row r="69" spans="1:17" x14ac:dyDescent="0.25">
      <c r="A69" s="4">
        <v>66</v>
      </c>
      <c r="B69" s="8" t="s">
        <v>236</v>
      </c>
      <c r="C69" s="6" t="s">
        <v>237</v>
      </c>
      <c r="D69" s="30">
        <v>-40.505113999999999</v>
      </c>
      <c r="E69" s="30">
        <v>-71.152963</v>
      </c>
      <c r="F69" s="26">
        <v>809</v>
      </c>
      <c r="G69" s="26" t="s">
        <v>522</v>
      </c>
      <c r="H69" s="27">
        <v>40</v>
      </c>
      <c r="I69" s="26">
        <v>30</v>
      </c>
      <c r="J69" s="28">
        <v>18.41039999999623</v>
      </c>
      <c r="K69" s="26" t="s">
        <v>599</v>
      </c>
      <c r="L69" s="26">
        <v>71</v>
      </c>
      <c r="M69" s="29">
        <v>9</v>
      </c>
      <c r="N69" s="28">
        <v>10.666799999999057</v>
      </c>
      <c r="O69" s="49">
        <v>1</v>
      </c>
      <c r="P69" s="4"/>
      <c r="Q69" s="4">
        <v>1</v>
      </c>
    </row>
    <row r="70" spans="1:17" x14ac:dyDescent="0.25">
      <c r="A70" s="4">
        <v>67</v>
      </c>
      <c r="B70" s="8" t="s">
        <v>238</v>
      </c>
      <c r="C70" s="3" t="s">
        <v>239</v>
      </c>
      <c r="D70" s="30">
        <v>-40.386899</v>
      </c>
      <c r="E70" s="30">
        <v>-71.256916000000004</v>
      </c>
      <c r="F70" s="26">
        <v>931</v>
      </c>
      <c r="G70" s="26" t="s">
        <v>523</v>
      </c>
      <c r="H70" s="27">
        <v>40</v>
      </c>
      <c r="I70" s="26">
        <v>23</v>
      </c>
      <c r="J70" s="28">
        <v>12.836399999998775</v>
      </c>
      <c r="K70" s="26" t="s">
        <v>413</v>
      </c>
      <c r="L70" s="26">
        <v>71</v>
      </c>
      <c r="M70" s="29">
        <v>15</v>
      </c>
      <c r="N70" s="28">
        <v>24.897600000014108</v>
      </c>
      <c r="O70" s="49">
        <v>1</v>
      </c>
      <c r="P70" s="4"/>
      <c r="Q70" s="4">
        <v>1</v>
      </c>
    </row>
    <row r="71" spans="1:17" x14ac:dyDescent="0.25">
      <c r="A71" s="4">
        <v>68</v>
      </c>
      <c r="B71" s="8" t="s">
        <v>240</v>
      </c>
      <c r="C71" s="11" t="s">
        <v>241</v>
      </c>
      <c r="D71" s="30">
        <v>-40.319958</v>
      </c>
      <c r="E71" s="30">
        <v>-71.377510000000001</v>
      </c>
      <c r="F71" s="26">
        <v>945</v>
      </c>
      <c r="G71" s="26" t="s">
        <v>595</v>
      </c>
      <c r="H71" s="27">
        <v>40</v>
      </c>
      <c r="I71" s="26">
        <v>19</v>
      </c>
      <c r="J71" s="28">
        <v>11.848799999999073</v>
      </c>
      <c r="K71" s="26" t="s">
        <v>594</v>
      </c>
      <c r="L71" s="26">
        <v>71</v>
      </c>
      <c r="M71" s="29">
        <v>22</v>
      </c>
      <c r="N71" s="28">
        <v>39.036000000003241</v>
      </c>
      <c r="O71" s="49"/>
      <c r="P71" s="4"/>
      <c r="Q71" s="4">
        <v>1</v>
      </c>
    </row>
    <row r="72" spans="1:17" x14ac:dyDescent="0.25">
      <c r="A72" s="4">
        <v>69</v>
      </c>
      <c r="B72" s="8" t="s">
        <v>242</v>
      </c>
      <c r="C72" s="3" t="s">
        <v>243</v>
      </c>
      <c r="D72" s="30">
        <v>-40.264333000000001</v>
      </c>
      <c r="E72" s="30">
        <v>-71.354083000000003</v>
      </c>
      <c r="F72" s="32">
        <v>1834</v>
      </c>
      <c r="G72" s="30" t="s">
        <v>524</v>
      </c>
      <c r="H72" s="25">
        <v>40</v>
      </c>
      <c r="I72" s="32">
        <v>15</v>
      </c>
      <c r="J72" s="34">
        <v>51.598800000002143</v>
      </c>
      <c r="K72" s="30" t="s">
        <v>414</v>
      </c>
      <c r="L72" s="32">
        <v>71</v>
      </c>
      <c r="M72" s="33">
        <v>21</v>
      </c>
      <c r="N72" s="34">
        <v>14.698800000010124</v>
      </c>
      <c r="O72" s="49">
        <v>1</v>
      </c>
      <c r="P72" s="4"/>
      <c r="Q72" s="4"/>
    </row>
    <row r="73" spans="1:17" x14ac:dyDescent="0.25">
      <c r="A73" s="4">
        <v>70</v>
      </c>
      <c r="B73" s="8" t="s">
        <v>244</v>
      </c>
      <c r="C73" s="3" t="s">
        <v>245</v>
      </c>
      <c r="D73" s="30">
        <v>-40.319023999999999</v>
      </c>
      <c r="E73" s="30">
        <v>-71.515217000000007</v>
      </c>
      <c r="F73" s="26">
        <v>1472</v>
      </c>
      <c r="G73" s="26" t="s">
        <v>525</v>
      </c>
      <c r="H73" s="27">
        <v>40</v>
      </c>
      <c r="I73" s="26">
        <v>19</v>
      </c>
      <c r="J73" s="28">
        <v>8.4863999999959105</v>
      </c>
      <c r="K73" s="26" t="s">
        <v>415</v>
      </c>
      <c r="L73" s="26">
        <v>71</v>
      </c>
      <c r="M73" s="29">
        <v>30</v>
      </c>
      <c r="N73" s="28">
        <v>54.78120000002491</v>
      </c>
      <c r="O73" s="49">
        <v>1</v>
      </c>
      <c r="P73" s="4"/>
      <c r="Q73" s="4"/>
    </row>
    <row r="74" spans="1:17" x14ac:dyDescent="0.25">
      <c r="A74" s="4">
        <v>71</v>
      </c>
      <c r="B74" s="8" t="s">
        <v>246</v>
      </c>
      <c r="C74" s="3" t="s">
        <v>247</v>
      </c>
      <c r="D74" s="30">
        <v>-40.496167</v>
      </c>
      <c r="E74" s="30">
        <v>-71.255499999999998</v>
      </c>
      <c r="F74" s="26">
        <v>894</v>
      </c>
      <c r="G74" s="26" t="s">
        <v>526</v>
      </c>
      <c r="H74" s="27">
        <v>40</v>
      </c>
      <c r="I74" s="26">
        <v>29</v>
      </c>
      <c r="J74" s="28">
        <v>46.20119999999929</v>
      </c>
      <c r="K74" s="26" t="s">
        <v>416</v>
      </c>
      <c r="L74" s="26">
        <v>71</v>
      </c>
      <c r="M74" s="29">
        <v>15</v>
      </c>
      <c r="N74" s="28">
        <v>19.799999999992224</v>
      </c>
      <c r="O74" s="49">
        <v>1</v>
      </c>
      <c r="P74" s="4"/>
      <c r="Q74" s="4">
        <v>1</v>
      </c>
    </row>
    <row r="75" spans="1:17" x14ac:dyDescent="0.25">
      <c r="A75" s="4">
        <v>72</v>
      </c>
      <c r="B75" s="8" t="s">
        <v>73</v>
      </c>
      <c r="C75" s="3" t="s">
        <v>74</v>
      </c>
      <c r="D75" s="25">
        <v>-40.446148999999998</v>
      </c>
      <c r="E75" s="25">
        <v>-71.551098999999994</v>
      </c>
      <c r="F75" s="26">
        <v>931</v>
      </c>
      <c r="G75" s="26" t="s">
        <v>596</v>
      </c>
      <c r="H75" s="27">
        <v>40</v>
      </c>
      <c r="I75" s="26">
        <v>26</v>
      </c>
      <c r="J75" s="28">
        <v>46.136399999994069</v>
      </c>
      <c r="K75" s="26" t="s">
        <v>597</v>
      </c>
      <c r="L75" s="26">
        <v>71</v>
      </c>
      <c r="M75" s="29">
        <v>33</v>
      </c>
      <c r="N75" s="28">
        <v>3.9563999999768384</v>
      </c>
      <c r="O75" s="49"/>
      <c r="P75" s="4" t="s">
        <v>640</v>
      </c>
      <c r="Q75" s="4"/>
    </row>
    <row r="76" spans="1:17" x14ac:dyDescent="0.25">
      <c r="A76" s="4">
        <v>73</v>
      </c>
      <c r="B76" s="8" t="s">
        <v>248</v>
      </c>
      <c r="C76" s="3" t="s">
        <v>326</v>
      </c>
      <c r="D76" s="25">
        <v>-40.233333000000002</v>
      </c>
      <c r="E76" s="25">
        <v>-70.816666999999995</v>
      </c>
      <c r="F76" s="26">
        <v>714</v>
      </c>
      <c r="G76" s="26" t="s">
        <v>527</v>
      </c>
      <c r="H76" s="27">
        <v>40</v>
      </c>
      <c r="I76" s="26">
        <v>13</v>
      </c>
      <c r="J76" s="28">
        <v>59.99880000000644</v>
      </c>
      <c r="K76" s="26" t="s">
        <v>417</v>
      </c>
      <c r="L76" s="26">
        <v>70</v>
      </c>
      <c r="M76" s="29">
        <v>49</v>
      </c>
      <c r="N76" s="28">
        <v>1.1999999833278707E-3</v>
      </c>
      <c r="O76" s="49">
        <v>1</v>
      </c>
      <c r="P76" s="4"/>
      <c r="Q76" s="4"/>
    </row>
    <row r="77" spans="1:17" x14ac:dyDescent="0.25">
      <c r="A77" s="4">
        <v>74</v>
      </c>
      <c r="B77" s="21" t="s">
        <v>249</v>
      </c>
      <c r="C77" s="6" t="s">
        <v>327</v>
      </c>
      <c r="D77" s="35">
        <v>-38.45402</v>
      </c>
      <c r="E77" s="35">
        <v>-70.086122000000003</v>
      </c>
      <c r="F77" s="26">
        <v>646</v>
      </c>
      <c r="G77" s="26" t="s">
        <v>528</v>
      </c>
      <c r="H77" s="27">
        <v>38</v>
      </c>
      <c r="I77" s="26">
        <v>27</v>
      </c>
      <c r="J77" s="28">
        <v>14.471999999999525</v>
      </c>
      <c r="K77" s="26" t="s">
        <v>598</v>
      </c>
      <c r="L77" s="26">
        <v>70</v>
      </c>
      <c r="M77" s="29">
        <v>5</v>
      </c>
      <c r="N77" s="28">
        <v>10.039200000011306</v>
      </c>
      <c r="O77" s="50">
        <v>1</v>
      </c>
      <c r="P77" s="4"/>
      <c r="Q77" s="4">
        <v>1</v>
      </c>
    </row>
    <row r="78" spans="1:17" x14ac:dyDescent="0.25">
      <c r="A78" s="4">
        <v>75</v>
      </c>
      <c r="B78" s="8" t="s">
        <v>250</v>
      </c>
      <c r="C78" s="3" t="s">
        <v>328</v>
      </c>
      <c r="D78" s="35">
        <v>-37.928927000000002</v>
      </c>
      <c r="E78" s="35">
        <v>-70.588092000000003</v>
      </c>
      <c r="F78" s="26">
        <v>1035</v>
      </c>
      <c r="G78" s="26" t="s">
        <v>529</v>
      </c>
      <c r="H78" s="27">
        <v>37</v>
      </c>
      <c r="I78" s="26">
        <v>55</v>
      </c>
      <c r="J78" s="28">
        <v>44.137200000005805</v>
      </c>
      <c r="K78" s="26" t="s">
        <v>418</v>
      </c>
      <c r="L78" s="26">
        <v>70</v>
      </c>
      <c r="M78" s="29">
        <v>35</v>
      </c>
      <c r="N78" s="28">
        <v>17.131200000011404</v>
      </c>
      <c r="O78" s="49">
        <v>1</v>
      </c>
      <c r="P78" s="4"/>
      <c r="Q78" s="4">
        <v>1</v>
      </c>
    </row>
    <row r="79" spans="1:17" x14ac:dyDescent="0.25">
      <c r="A79" s="4">
        <v>76</v>
      </c>
      <c r="B79" s="8" t="s">
        <v>77</v>
      </c>
      <c r="C79" s="3" t="s">
        <v>78</v>
      </c>
      <c r="D79" s="30">
        <v>-38.325552000000002</v>
      </c>
      <c r="E79" s="30">
        <v>-69.804777999999999</v>
      </c>
      <c r="F79" s="26">
        <v>576</v>
      </c>
      <c r="G79" s="26" t="s">
        <v>600</v>
      </c>
      <c r="H79" s="27">
        <v>38</v>
      </c>
      <c r="I79" s="26">
        <v>19</v>
      </c>
      <c r="J79" s="28">
        <v>31.987200000006624</v>
      </c>
      <c r="K79" s="26" t="s">
        <v>601</v>
      </c>
      <c r="L79" s="26">
        <v>69</v>
      </c>
      <c r="M79" s="29">
        <v>48</v>
      </c>
      <c r="N79" s="28">
        <v>17.200799999995979</v>
      </c>
      <c r="O79" s="49"/>
      <c r="P79" s="4" t="s">
        <v>640</v>
      </c>
      <c r="Q79" s="4"/>
    </row>
    <row r="80" spans="1:17" x14ac:dyDescent="0.25">
      <c r="A80" s="4">
        <v>77</v>
      </c>
      <c r="B80" s="8" t="s">
        <v>251</v>
      </c>
      <c r="C80" s="11" t="s">
        <v>329</v>
      </c>
      <c r="D80" s="35">
        <v>-38.208750000000002</v>
      </c>
      <c r="E80" s="35">
        <v>-70.606499999999997</v>
      </c>
      <c r="F80" s="26">
        <v>879</v>
      </c>
      <c r="G80" s="26" t="s">
        <v>530</v>
      </c>
      <c r="H80" s="27">
        <v>38</v>
      </c>
      <c r="I80" s="26">
        <v>12</v>
      </c>
      <c r="J80" s="28">
        <v>31.500000000007162</v>
      </c>
      <c r="K80" s="26" t="s">
        <v>419</v>
      </c>
      <c r="L80" s="26">
        <v>70</v>
      </c>
      <c r="M80" s="29">
        <v>36</v>
      </c>
      <c r="N80" s="28">
        <v>23.39999999998895</v>
      </c>
      <c r="O80" s="49">
        <v>1</v>
      </c>
      <c r="P80" s="4"/>
      <c r="Q80" s="4">
        <v>1</v>
      </c>
    </row>
    <row r="81" spans="1:17" x14ac:dyDescent="0.25">
      <c r="A81" s="4">
        <v>78</v>
      </c>
      <c r="B81" s="8" t="s">
        <v>252</v>
      </c>
      <c r="C81" s="11" t="s">
        <v>253</v>
      </c>
      <c r="D81" s="35">
        <v>-37.86</v>
      </c>
      <c r="E81" s="35">
        <v>-71.080817999999994</v>
      </c>
      <c r="F81" s="26">
        <v>1740</v>
      </c>
      <c r="G81" s="26" t="s">
        <v>531</v>
      </c>
      <c r="H81" s="27">
        <v>37</v>
      </c>
      <c r="I81" s="26">
        <v>51</v>
      </c>
      <c r="J81" s="28">
        <v>35.999999999997954</v>
      </c>
      <c r="K81" s="26" t="s">
        <v>420</v>
      </c>
      <c r="L81" s="26">
        <v>71</v>
      </c>
      <c r="M81" s="29">
        <v>4</v>
      </c>
      <c r="N81" s="28">
        <v>50.944799999977022</v>
      </c>
      <c r="O81" s="49">
        <v>1</v>
      </c>
      <c r="P81" s="4"/>
      <c r="Q81" s="4"/>
    </row>
    <row r="82" spans="1:17" x14ac:dyDescent="0.25">
      <c r="A82" s="4">
        <v>79</v>
      </c>
      <c r="B82" s="8" t="s">
        <v>254</v>
      </c>
      <c r="C82" s="11" t="s">
        <v>330</v>
      </c>
      <c r="D82" s="30">
        <v>-38.538713999999999</v>
      </c>
      <c r="E82" s="30">
        <v>-70.3673</v>
      </c>
      <c r="F82" s="26">
        <v>767</v>
      </c>
      <c r="G82" s="26" t="s">
        <v>621</v>
      </c>
      <c r="H82" s="27">
        <v>38</v>
      </c>
      <c r="I82" s="26">
        <v>32</v>
      </c>
      <c r="J82" s="28">
        <v>19.370399999995698</v>
      </c>
      <c r="K82" s="26" t="s">
        <v>619</v>
      </c>
      <c r="L82" s="26">
        <v>70</v>
      </c>
      <c r="M82" s="29">
        <v>22</v>
      </c>
      <c r="N82" s="28">
        <v>2.2800000000006548</v>
      </c>
      <c r="O82" s="49"/>
      <c r="P82" s="4"/>
      <c r="Q82" s="4"/>
    </row>
    <row r="83" spans="1:17" x14ac:dyDescent="0.25">
      <c r="A83" s="4">
        <v>80</v>
      </c>
      <c r="B83" s="8" t="s">
        <v>255</v>
      </c>
      <c r="C83" s="11" t="s">
        <v>256</v>
      </c>
      <c r="D83" s="30">
        <v>-38.1</v>
      </c>
      <c r="E83" s="30">
        <v>-70.866667000000007</v>
      </c>
      <c r="F83" s="26">
        <v>1589</v>
      </c>
      <c r="G83" s="26" t="s">
        <v>622</v>
      </c>
      <c r="H83" s="27">
        <v>38</v>
      </c>
      <c r="I83" s="26">
        <v>6</v>
      </c>
      <c r="J83" s="28">
        <v>5.1159076974727213E-12</v>
      </c>
      <c r="K83" s="26" t="s">
        <v>620</v>
      </c>
      <c r="L83" s="26">
        <v>70</v>
      </c>
      <c r="M83" s="29">
        <v>52</v>
      </c>
      <c r="N83" s="28">
        <v>1.2000000242551323E-3</v>
      </c>
      <c r="O83" s="49"/>
      <c r="P83" s="4"/>
      <c r="Q83" s="4"/>
    </row>
    <row r="84" spans="1:17" x14ac:dyDescent="0.25">
      <c r="A84" s="4">
        <v>81</v>
      </c>
      <c r="B84" s="8" t="s">
        <v>257</v>
      </c>
      <c r="C84" s="11" t="s">
        <v>331</v>
      </c>
      <c r="D84" s="35">
        <v>-38.550333000000002</v>
      </c>
      <c r="E84" s="35">
        <v>-70.680082999999996</v>
      </c>
      <c r="F84" s="26">
        <v>1038</v>
      </c>
      <c r="G84" s="26" t="s">
        <v>532</v>
      </c>
      <c r="H84" s="27">
        <v>38</v>
      </c>
      <c r="I84" s="26">
        <v>33</v>
      </c>
      <c r="J84" s="28">
        <v>1.1988000000070542</v>
      </c>
      <c r="K84" s="26" t="s">
        <v>421</v>
      </c>
      <c r="L84" s="26">
        <v>70</v>
      </c>
      <c r="M84" s="29">
        <v>40</v>
      </c>
      <c r="N84" s="28">
        <v>48.298799999986386</v>
      </c>
      <c r="O84" s="49">
        <v>1</v>
      </c>
      <c r="P84" s="4" t="s">
        <v>640</v>
      </c>
      <c r="Q84" s="4"/>
    </row>
    <row r="85" spans="1:17" x14ac:dyDescent="0.25">
      <c r="A85" s="4">
        <v>82</v>
      </c>
      <c r="B85" s="8" t="s">
        <v>258</v>
      </c>
      <c r="C85" s="3" t="s">
        <v>332</v>
      </c>
      <c r="D85" s="25">
        <v>-38.660249</v>
      </c>
      <c r="E85" s="25">
        <v>-70.880790000000005</v>
      </c>
      <c r="F85" s="26">
        <v>1798</v>
      </c>
      <c r="G85" s="26" t="s">
        <v>533</v>
      </c>
      <c r="H85" s="27">
        <v>38</v>
      </c>
      <c r="I85" s="26">
        <v>39</v>
      </c>
      <c r="J85" s="28">
        <v>36.896400000001108</v>
      </c>
      <c r="K85" s="26" t="s">
        <v>422</v>
      </c>
      <c r="L85" s="26">
        <v>70</v>
      </c>
      <c r="M85" s="29">
        <v>52</v>
      </c>
      <c r="N85" s="28">
        <v>50.844000000016649</v>
      </c>
      <c r="O85" s="49">
        <v>1</v>
      </c>
      <c r="P85" s="4"/>
      <c r="Q85" s="4"/>
    </row>
    <row r="86" spans="1:17" x14ac:dyDescent="0.25">
      <c r="A86" s="4">
        <v>83</v>
      </c>
      <c r="B86" s="8" t="s">
        <v>259</v>
      </c>
      <c r="C86" s="6" t="s">
        <v>333</v>
      </c>
      <c r="D86" s="35">
        <v>-38.271909999999998</v>
      </c>
      <c r="E86" s="35">
        <v>-70.918605999999997</v>
      </c>
      <c r="F86" s="26">
        <v>2096</v>
      </c>
      <c r="G86" s="26" t="s">
        <v>534</v>
      </c>
      <c r="H86" s="27">
        <v>38</v>
      </c>
      <c r="I86" s="26">
        <v>16</v>
      </c>
      <c r="J86" s="28">
        <v>18.875999999993951</v>
      </c>
      <c r="K86" s="26" t="s">
        <v>423</v>
      </c>
      <c r="L86" s="26">
        <v>70</v>
      </c>
      <c r="M86" s="29">
        <v>55</v>
      </c>
      <c r="N86" s="28">
        <v>6.98159999998893</v>
      </c>
      <c r="O86" s="49">
        <v>1</v>
      </c>
      <c r="P86" s="4"/>
      <c r="Q86" s="4"/>
    </row>
    <row r="87" spans="1:17" x14ac:dyDescent="0.25">
      <c r="A87" s="4">
        <v>84</v>
      </c>
      <c r="B87" s="8" t="s">
        <v>85</v>
      </c>
      <c r="C87" s="3" t="s">
        <v>86</v>
      </c>
      <c r="D87" s="30">
        <v>-38.966298000000002</v>
      </c>
      <c r="E87" s="30">
        <v>-71.050374000000005</v>
      </c>
      <c r="F87" s="26">
        <v>1156</v>
      </c>
      <c r="G87" s="26" t="s">
        <v>535</v>
      </c>
      <c r="H87" s="27">
        <v>38</v>
      </c>
      <c r="I87" s="26">
        <v>57</v>
      </c>
      <c r="J87" s="28">
        <v>58.67280000000676</v>
      </c>
      <c r="K87" s="26" t="s">
        <v>424</v>
      </c>
      <c r="L87" s="26">
        <v>71</v>
      </c>
      <c r="M87" s="29">
        <v>3</v>
      </c>
      <c r="N87" s="28">
        <v>1.3464000000180931</v>
      </c>
      <c r="O87" s="49">
        <v>1</v>
      </c>
      <c r="P87" s="4"/>
      <c r="Q87" s="4">
        <v>1</v>
      </c>
    </row>
    <row r="88" spans="1:17" x14ac:dyDescent="0.25">
      <c r="A88" s="4">
        <v>85</v>
      </c>
      <c r="B88" s="8" t="s">
        <v>87</v>
      </c>
      <c r="C88" s="3" t="s">
        <v>88</v>
      </c>
      <c r="D88" s="30">
        <v>-39.369943999999997</v>
      </c>
      <c r="E88" s="30">
        <v>-70.933055999999993</v>
      </c>
      <c r="F88" s="26">
        <v>844</v>
      </c>
      <c r="G88" s="26" t="s">
        <v>536</v>
      </c>
      <c r="H88" s="27">
        <v>39</v>
      </c>
      <c r="I88" s="26">
        <v>22</v>
      </c>
      <c r="J88" s="28">
        <v>11.798399999988192</v>
      </c>
      <c r="K88" s="26" t="s">
        <v>425</v>
      </c>
      <c r="L88" s="26">
        <v>70</v>
      </c>
      <c r="M88" s="29">
        <v>55</v>
      </c>
      <c r="N88" s="28">
        <v>59.001599999976406</v>
      </c>
      <c r="O88" s="49">
        <v>1</v>
      </c>
      <c r="P88" s="4" t="s">
        <v>640</v>
      </c>
      <c r="Q88" s="4">
        <v>1</v>
      </c>
    </row>
    <row r="89" spans="1:17" x14ac:dyDescent="0.25">
      <c r="A89" s="4">
        <v>86</v>
      </c>
      <c r="B89" s="8" t="s">
        <v>89</v>
      </c>
      <c r="C89" s="3" t="s">
        <v>334</v>
      </c>
      <c r="D89" s="25">
        <v>-39.844610000000003</v>
      </c>
      <c r="E89" s="25">
        <v>-70.862617</v>
      </c>
      <c r="F89" s="26">
        <v>689</v>
      </c>
      <c r="G89" s="26" t="s">
        <v>537</v>
      </c>
      <c r="H89" s="27">
        <v>39</v>
      </c>
      <c r="I89" s="26">
        <v>50</v>
      </c>
      <c r="J89" s="28">
        <v>40.59600000001069</v>
      </c>
      <c r="K89" s="26" t="s">
        <v>426</v>
      </c>
      <c r="L89" s="26">
        <v>70</v>
      </c>
      <c r="M89" s="29">
        <v>51</v>
      </c>
      <c r="N89" s="28">
        <v>45.421200000000681</v>
      </c>
      <c r="O89" s="49">
        <v>1</v>
      </c>
      <c r="P89" s="4" t="s">
        <v>640</v>
      </c>
      <c r="Q89" s="4">
        <v>1</v>
      </c>
    </row>
    <row r="90" spans="1:17" x14ac:dyDescent="0.25">
      <c r="A90" s="4">
        <v>87</v>
      </c>
      <c r="B90" s="8" t="s">
        <v>260</v>
      </c>
      <c r="C90" s="11" t="s">
        <v>261</v>
      </c>
      <c r="D90" s="25">
        <v>-39.519303000000001</v>
      </c>
      <c r="E90" s="25">
        <v>-70.954406000000006</v>
      </c>
      <c r="F90" s="26">
        <v>929</v>
      </c>
      <c r="G90" s="26" t="s">
        <v>623</v>
      </c>
      <c r="H90" s="27">
        <v>39</v>
      </c>
      <c r="I90" s="26">
        <v>31</v>
      </c>
      <c r="J90" s="28">
        <v>9.4908000000026504</v>
      </c>
      <c r="K90" s="26" t="s">
        <v>625</v>
      </c>
      <c r="L90" s="26">
        <v>70</v>
      </c>
      <c r="M90" s="29">
        <v>57</v>
      </c>
      <c r="N90" s="28">
        <v>15.861600000021099</v>
      </c>
      <c r="O90" s="49"/>
      <c r="P90" s="4"/>
      <c r="Q90" s="4">
        <v>1</v>
      </c>
    </row>
    <row r="91" spans="1:17" x14ac:dyDescent="0.25">
      <c r="A91" s="4">
        <v>88</v>
      </c>
      <c r="B91" s="8" t="s">
        <v>262</v>
      </c>
      <c r="C91" s="11" t="s">
        <v>335</v>
      </c>
      <c r="D91" s="30">
        <v>-39.411527999999997</v>
      </c>
      <c r="E91" s="30">
        <v>-70.9345</v>
      </c>
      <c r="F91" s="26">
        <v>826</v>
      </c>
      <c r="G91" s="26" t="s">
        <v>624</v>
      </c>
      <c r="H91" s="27">
        <v>39</v>
      </c>
      <c r="I91" s="26">
        <v>24</v>
      </c>
      <c r="J91" s="28">
        <v>41.500799999989226</v>
      </c>
      <c r="K91" s="26" t="s">
        <v>626</v>
      </c>
      <c r="L91" s="26">
        <v>70</v>
      </c>
      <c r="M91" s="29">
        <v>56</v>
      </c>
      <c r="N91" s="28">
        <v>4.1999999999995907</v>
      </c>
      <c r="O91" s="49"/>
      <c r="P91" s="4"/>
      <c r="Q91" s="4">
        <v>1</v>
      </c>
    </row>
    <row r="92" spans="1:17" x14ac:dyDescent="0.25">
      <c r="A92" s="4">
        <v>89</v>
      </c>
      <c r="B92" s="8" t="s">
        <v>263</v>
      </c>
      <c r="C92" s="6" t="s">
        <v>264</v>
      </c>
      <c r="D92" s="25">
        <v>-39.163111000000001</v>
      </c>
      <c r="E92" s="25">
        <v>-70.935528000000005</v>
      </c>
      <c r="F92" s="26">
        <v>935</v>
      </c>
      <c r="G92" s="26" t="s">
        <v>538</v>
      </c>
      <c r="H92" s="27">
        <v>39</v>
      </c>
      <c r="I92" s="26">
        <v>9</v>
      </c>
      <c r="J92" s="28">
        <v>47.19960000000242</v>
      </c>
      <c r="K92" s="26" t="s">
        <v>427</v>
      </c>
      <c r="L92" s="26">
        <v>70</v>
      </c>
      <c r="M92" s="29">
        <v>56</v>
      </c>
      <c r="N92" s="28">
        <v>7.90080000001808</v>
      </c>
      <c r="O92" s="49">
        <v>1</v>
      </c>
      <c r="P92" s="4"/>
      <c r="Q92" s="4">
        <v>1</v>
      </c>
    </row>
    <row r="93" spans="1:17" x14ac:dyDescent="0.25">
      <c r="A93" s="4">
        <v>90</v>
      </c>
      <c r="B93" s="8" t="s">
        <v>91</v>
      </c>
      <c r="C93" s="3" t="s">
        <v>92</v>
      </c>
      <c r="D93" s="30">
        <v>-39.602417000000003</v>
      </c>
      <c r="E93" s="30">
        <v>-70.935972000000007</v>
      </c>
      <c r="F93" s="26">
        <v>781</v>
      </c>
      <c r="G93" s="26" t="s">
        <v>631</v>
      </c>
      <c r="H93" s="27">
        <v>39</v>
      </c>
      <c r="I93" s="26">
        <v>36</v>
      </c>
      <c r="J93" s="28">
        <v>8.7012000000095213</v>
      </c>
      <c r="K93" s="26" t="s">
        <v>627</v>
      </c>
      <c r="L93" s="26">
        <v>70</v>
      </c>
      <c r="M93" s="29">
        <v>56</v>
      </c>
      <c r="N93" s="28">
        <v>9.4992000000240751</v>
      </c>
      <c r="O93" s="49"/>
      <c r="P93" s="4" t="s">
        <v>640</v>
      </c>
      <c r="Q93" s="4"/>
    </row>
    <row r="94" spans="1:17" x14ac:dyDescent="0.25">
      <c r="A94" s="4">
        <v>91</v>
      </c>
      <c r="B94" s="8" t="s">
        <v>265</v>
      </c>
      <c r="C94" s="20" t="s">
        <v>266</v>
      </c>
      <c r="D94" s="30">
        <v>-39.066558000000001</v>
      </c>
      <c r="E94" s="30">
        <v>-70.967867999999996</v>
      </c>
      <c r="F94" s="26">
        <v>987</v>
      </c>
      <c r="G94" s="26" t="s">
        <v>632</v>
      </c>
      <c r="H94" s="27">
        <v>39</v>
      </c>
      <c r="I94" s="26">
        <v>3</v>
      </c>
      <c r="J94" s="28">
        <v>59.60880000000202</v>
      </c>
      <c r="K94" s="26" t="s">
        <v>628</v>
      </c>
      <c r="L94" s="26">
        <v>70</v>
      </c>
      <c r="M94" s="29">
        <v>58</v>
      </c>
      <c r="N94" s="28">
        <v>4.3247999999846343</v>
      </c>
      <c r="O94" s="49"/>
      <c r="P94" s="4"/>
      <c r="Q94" s="4">
        <v>1</v>
      </c>
    </row>
    <row r="95" spans="1:17" x14ac:dyDescent="0.25">
      <c r="A95" s="4">
        <v>92</v>
      </c>
      <c r="B95" s="8" t="s">
        <v>267</v>
      </c>
      <c r="C95" s="3" t="s">
        <v>268</v>
      </c>
      <c r="D95" s="30">
        <v>-39.972318999999999</v>
      </c>
      <c r="E95" s="30">
        <v>-70.841498999999999</v>
      </c>
      <c r="F95" s="26">
        <v>665</v>
      </c>
      <c r="G95" s="26" t="s">
        <v>539</v>
      </c>
      <c r="H95" s="27">
        <v>39</v>
      </c>
      <c r="I95" s="26">
        <v>58</v>
      </c>
      <c r="J95" s="28">
        <v>20.348399999995763</v>
      </c>
      <c r="K95" s="26" t="s">
        <v>428</v>
      </c>
      <c r="L95" s="26">
        <v>70</v>
      </c>
      <c r="M95" s="29">
        <v>50</v>
      </c>
      <c r="N95" s="28">
        <v>29.396399999995992</v>
      </c>
      <c r="O95" s="49">
        <v>1</v>
      </c>
      <c r="P95" s="4"/>
      <c r="Q95" s="4">
        <v>1</v>
      </c>
    </row>
    <row r="96" spans="1:17" x14ac:dyDescent="0.25">
      <c r="A96" s="4">
        <v>93</v>
      </c>
      <c r="B96" s="8" t="s">
        <v>95</v>
      </c>
      <c r="C96" s="3" t="s">
        <v>96</v>
      </c>
      <c r="D96" s="30">
        <v>-39.942431999999997</v>
      </c>
      <c r="E96" s="30">
        <v>-70.934759999999997</v>
      </c>
      <c r="F96" s="26">
        <v>832</v>
      </c>
      <c r="G96" s="26" t="s">
        <v>633</v>
      </c>
      <c r="H96" s="27">
        <v>39</v>
      </c>
      <c r="I96" s="26">
        <v>56</v>
      </c>
      <c r="J96" s="28">
        <v>32.755199999987781</v>
      </c>
      <c r="K96" s="26" t="s">
        <v>629</v>
      </c>
      <c r="L96" s="26">
        <v>70</v>
      </c>
      <c r="M96" s="29">
        <v>56</v>
      </c>
      <c r="N96" s="28">
        <v>5.1359999999897354</v>
      </c>
      <c r="O96" s="49"/>
      <c r="P96" s="4" t="s">
        <v>640</v>
      </c>
      <c r="Q96" s="4"/>
    </row>
    <row r="97" spans="1:17" x14ac:dyDescent="0.25">
      <c r="A97" s="4">
        <v>94</v>
      </c>
      <c r="B97" s="8" t="s">
        <v>99</v>
      </c>
      <c r="C97" s="3" t="s">
        <v>100</v>
      </c>
      <c r="D97" s="30">
        <v>-39.786682999999996</v>
      </c>
      <c r="E97" s="30">
        <v>-71.038219999999995</v>
      </c>
      <c r="F97" s="26">
        <v>790</v>
      </c>
      <c r="G97" s="26" t="s">
        <v>634</v>
      </c>
      <c r="H97" s="27">
        <v>39</v>
      </c>
      <c r="I97" s="26">
        <v>47</v>
      </c>
      <c r="J97" s="28">
        <v>12.058799999987286</v>
      </c>
      <c r="K97" s="26" t="s">
        <v>630</v>
      </c>
      <c r="L97" s="26">
        <v>71</v>
      </c>
      <c r="M97" s="29">
        <v>2</v>
      </c>
      <c r="N97" s="28">
        <v>17.591999999983727</v>
      </c>
      <c r="O97" s="49"/>
      <c r="P97" s="4" t="s">
        <v>640</v>
      </c>
      <c r="Q97" s="4"/>
    </row>
    <row r="98" spans="1:17" x14ac:dyDescent="0.25">
      <c r="A98" s="4">
        <v>95</v>
      </c>
      <c r="B98" s="8" t="s">
        <v>103</v>
      </c>
      <c r="C98" s="3" t="s">
        <v>104</v>
      </c>
      <c r="D98" s="30">
        <v>-39.647395000000003</v>
      </c>
      <c r="E98" s="30">
        <v>-71.269555999999994</v>
      </c>
      <c r="F98" s="26">
        <v>926</v>
      </c>
      <c r="G98" s="26" t="s">
        <v>540</v>
      </c>
      <c r="H98" s="27">
        <v>39</v>
      </c>
      <c r="I98" s="26">
        <v>38</v>
      </c>
      <c r="J98" s="28">
        <v>50.622000000010985</v>
      </c>
      <c r="K98" s="26" t="s">
        <v>429</v>
      </c>
      <c r="L98" s="26">
        <v>71</v>
      </c>
      <c r="M98" s="29">
        <v>16</v>
      </c>
      <c r="N98" s="28">
        <v>10.40159999997968</v>
      </c>
      <c r="O98" s="49">
        <v>1</v>
      </c>
      <c r="P98" s="4" t="s">
        <v>640</v>
      </c>
      <c r="Q98" s="4">
        <v>1</v>
      </c>
    </row>
    <row r="99" spans="1:17" x14ac:dyDescent="0.25">
      <c r="A99" s="4">
        <v>96</v>
      </c>
      <c r="B99" s="8" t="s">
        <v>269</v>
      </c>
      <c r="C99" s="24" t="s">
        <v>336</v>
      </c>
      <c r="D99" s="25">
        <v>-39.370654000000002</v>
      </c>
      <c r="E99" s="25">
        <v>-70.963683000000003</v>
      </c>
      <c r="F99" s="26">
        <v>856</v>
      </c>
      <c r="G99" s="26" t="s">
        <v>541</v>
      </c>
      <c r="H99" s="27">
        <v>39</v>
      </c>
      <c r="I99" s="26">
        <v>22</v>
      </c>
      <c r="J99" s="28">
        <v>14.354400000006535</v>
      </c>
      <c r="K99" s="26" t="s">
        <v>430</v>
      </c>
      <c r="L99" s="26">
        <v>70</v>
      </c>
      <c r="M99" s="29">
        <v>57</v>
      </c>
      <c r="N99" s="28">
        <v>49.258800000011433</v>
      </c>
      <c r="O99" s="49">
        <v>1</v>
      </c>
      <c r="P99" s="4"/>
      <c r="Q99" s="4">
        <v>1</v>
      </c>
    </row>
    <row r="100" spans="1:17" x14ac:dyDescent="0.25">
      <c r="A100" s="4">
        <v>97</v>
      </c>
      <c r="B100" s="8" t="s">
        <v>270</v>
      </c>
      <c r="C100" s="3" t="s">
        <v>337</v>
      </c>
      <c r="D100" s="30">
        <v>-39.373302000000002</v>
      </c>
      <c r="E100" s="30">
        <v>-71.189042999999998</v>
      </c>
      <c r="F100" s="26">
        <v>974</v>
      </c>
      <c r="G100" s="26" t="s">
        <v>542</v>
      </c>
      <c r="H100" s="27">
        <v>39</v>
      </c>
      <c r="I100" s="26">
        <v>22</v>
      </c>
      <c r="J100" s="28">
        <v>23.887200000008875</v>
      </c>
      <c r="K100" s="26" t="s">
        <v>431</v>
      </c>
      <c r="L100" s="26">
        <v>71</v>
      </c>
      <c r="M100" s="29">
        <v>11</v>
      </c>
      <c r="N100" s="28">
        <v>20.554799999993065</v>
      </c>
      <c r="O100" s="49">
        <v>1</v>
      </c>
      <c r="P100" s="4"/>
      <c r="Q100" s="4">
        <v>1</v>
      </c>
    </row>
    <row r="101" spans="1:17" x14ac:dyDescent="0.25">
      <c r="A101" s="4">
        <v>98</v>
      </c>
      <c r="B101" s="8" t="s">
        <v>271</v>
      </c>
      <c r="C101" s="6" t="s">
        <v>272</v>
      </c>
      <c r="D101" s="30">
        <v>-39.427481999999998</v>
      </c>
      <c r="E101" s="30">
        <v>-71.421650999999997</v>
      </c>
      <c r="F101" s="26">
        <v>981</v>
      </c>
      <c r="G101" s="26" t="s">
        <v>543</v>
      </c>
      <c r="H101" s="27">
        <v>39</v>
      </c>
      <c r="I101" s="26">
        <v>25</v>
      </c>
      <c r="J101" s="28">
        <v>38.93519999999171</v>
      </c>
      <c r="K101" s="26" t="s">
        <v>432</v>
      </c>
      <c r="L101" s="26">
        <v>71</v>
      </c>
      <c r="M101" s="29">
        <v>25</v>
      </c>
      <c r="N101" s="28">
        <v>17.943599999989601</v>
      </c>
      <c r="O101" s="49">
        <v>1</v>
      </c>
      <c r="P101" s="4"/>
      <c r="Q101" s="4"/>
    </row>
    <row r="102" spans="1:17" x14ac:dyDescent="0.25">
      <c r="A102" s="4">
        <v>99</v>
      </c>
      <c r="B102" s="8" t="s">
        <v>273</v>
      </c>
      <c r="C102" s="11" t="s">
        <v>338</v>
      </c>
      <c r="D102" s="30">
        <v>-39.253250000000001</v>
      </c>
      <c r="E102" s="30">
        <v>-71.365532999999999</v>
      </c>
      <c r="F102" s="26">
        <v>1281</v>
      </c>
      <c r="G102" s="26" t="s">
        <v>544</v>
      </c>
      <c r="H102" s="27">
        <v>39</v>
      </c>
      <c r="I102" s="26">
        <v>15</v>
      </c>
      <c r="J102" s="28">
        <v>11.700000000004707</v>
      </c>
      <c r="K102" s="26" t="s">
        <v>433</v>
      </c>
      <c r="L102" s="26">
        <v>71</v>
      </c>
      <c r="M102" s="29">
        <v>21</v>
      </c>
      <c r="N102" s="28">
        <v>55.918799999997191</v>
      </c>
      <c r="O102" s="49">
        <v>1</v>
      </c>
      <c r="P102" s="4"/>
      <c r="Q102" s="4"/>
    </row>
    <row r="103" spans="1:17" x14ac:dyDescent="0.25">
      <c r="A103" s="4">
        <v>100</v>
      </c>
      <c r="B103" s="8" t="s">
        <v>274</v>
      </c>
      <c r="C103" s="11" t="s">
        <v>275</v>
      </c>
      <c r="D103" s="30">
        <v>-39.218639000000003</v>
      </c>
      <c r="E103" s="30">
        <v>-70.955667000000005</v>
      </c>
      <c r="F103" s="26">
        <v>941</v>
      </c>
      <c r="G103" s="26" t="s">
        <v>615</v>
      </c>
      <c r="H103" s="27">
        <v>39</v>
      </c>
      <c r="I103" s="26">
        <v>13</v>
      </c>
      <c r="J103" s="28">
        <v>7.100400000011291</v>
      </c>
      <c r="K103" s="26" t="s">
        <v>617</v>
      </c>
      <c r="L103" s="26">
        <v>70</v>
      </c>
      <c r="M103" s="29">
        <v>57</v>
      </c>
      <c r="N103" s="28">
        <v>20.401200000019344</v>
      </c>
      <c r="O103" s="49"/>
      <c r="P103" s="4"/>
      <c r="Q103" s="4">
        <v>1</v>
      </c>
    </row>
    <row r="104" spans="1:17" x14ac:dyDescent="0.25">
      <c r="A104" s="4">
        <v>101</v>
      </c>
      <c r="B104" s="8" t="s">
        <v>105</v>
      </c>
      <c r="C104" s="11" t="s">
        <v>106</v>
      </c>
      <c r="D104" s="30">
        <v>-39.218860999999997</v>
      </c>
      <c r="E104" s="30">
        <v>-71.156999999999996</v>
      </c>
      <c r="F104" s="26">
        <v>1235</v>
      </c>
      <c r="G104" s="26" t="s">
        <v>616</v>
      </c>
      <c r="H104" s="27">
        <v>39</v>
      </c>
      <c r="I104" s="26">
        <v>13</v>
      </c>
      <c r="J104" s="28">
        <v>7.899599999988709</v>
      </c>
      <c r="K104" s="26" t="s">
        <v>618</v>
      </c>
      <c r="L104" s="26">
        <v>71</v>
      </c>
      <c r="M104" s="29">
        <v>9</v>
      </c>
      <c r="N104" s="28">
        <v>25.199999999987313</v>
      </c>
      <c r="O104" s="49"/>
      <c r="P104" s="4"/>
      <c r="Q104" s="4">
        <v>1</v>
      </c>
    </row>
    <row r="105" spans="1:17" x14ac:dyDescent="0.25">
      <c r="A105" s="4">
        <v>102</v>
      </c>
      <c r="B105" s="8" t="s">
        <v>276</v>
      </c>
      <c r="C105" s="11" t="s">
        <v>277</v>
      </c>
      <c r="D105" s="30">
        <v>-39.143968999999998</v>
      </c>
      <c r="E105" s="30">
        <v>-71.236947000000001</v>
      </c>
      <c r="F105" s="26">
        <v>1058</v>
      </c>
      <c r="G105" s="26" t="s">
        <v>545</v>
      </c>
      <c r="H105" s="27">
        <v>39</v>
      </c>
      <c r="I105" s="26">
        <v>8</v>
      </c>
      <c r="J105" s="28">
        <v>38.288399999994454</v>
      </c>
      <c r="K105" s="26" t="s">
        <v>434</v>
      </c>
      <c r="L105" s="26">
        <v>71</v>
      </c>
      <c r="M105" s="29">
        <v>14</v>
      </c>
      <c r="N105" s="28">
        <v>13.009200000002465</v>
      </c>
      <c r="O105" s="49">
        <v>1</v>
      </c>
      <c r="P105" s="4"/>
      <c r="Q105" s="4">
        <v>1</v>
      </c>
    </row>
    <row r="106" spans="1:17" x14ac:dyDescent="0.25">
      <c r="A106" s="4">
        <v>103</v>
      </c>
      <c r="B106" s="8" t="s">
        <v>107</v>
      </c>
      <c r="C106" s="11" t="s">
        <v>108</v>
      </c>
      <c r="D106" s="30">
        <v>-39.095778000000003</v>
      </c>
      <c r="E106" s="30">
        <v>-70.965500000000006</v>
      </c>
      <c r="F106" s="26">
        <v>973</v>
      </c>
      <c r="G106" s="26" t="s">
        <v>602</v>
      </c>
      <c r="H106" s="27">
        <v>39</v>
      </c>
      <c r="I106" s="26">
        <v>5</v>
      </c>
      <c r="J106" s="28">
        <v>44.800800000010099</v>
      </c>
      <c r="K106" s="26" t="s">
        <v>603</v>
      </c>
      <c r="L106" s="26">
        <v>70</v>
      </c>
      <c r="M106" s="29">
        <v>57</v>
      </c>
      <c r="N106" s="28">
        <v>55.800000000020873</v>
      </c>
      <c r="O106" s="49"/>
      <c r="P106" s="4" t="s">
        <v>640</v>
      </c>
      <c r="Q106" s="4">
        <v>1</v>
      </c>
    </row>
    <row r="107" spans="1:17" x14ac:dyDescent="0.25">
      <c r="A107" s="4">
        <v>104</v>
      </c>
      <c r="B107" s="8" t="s">
        <v>278</v>
      </c>
      <c r="C107" s="11" t="s">
        <v>109</v>
      </c>
      <c r="D107" s="30">
        <v>-39.121040999999998</v>
      </c>
      <c r="E107" s="30">
        <v>-71.318794999999994</v>
      </c>
      <c r="F107" s="26">
        <v>1058</v>
      </c>
      <c r="G107" s="26" t="s">
        <v>546</v>
      </c>
      <c r="H107" s="27">
        <v>39</v>
      </c>
      <c r="I107" s="26">
        <v>7</v>
      </c>
      <c r="J107" s="28">
        <v>15.74759999999344</v>
      </c>
      <c r="K107" s="26" t="s">
        <v>435</v>
      </c>
      <c r="L107" s="26">
        <v>71</v>
      </c>
      <c r="M107" s="29">
        <v>19</v>
      </c>
      <c r="N107" s="28">
        <v>7.6619999999797983</v>
      </c>
      <c r="O107" s="49">
        <v>1</v>
      </c>
      <c r="P107" s="4"/>
      <c r="Q107" s="4"/>
    </row>
    <row r="108" spans="1:17" x14ac:dyDescent="0.25">
      <c r="A108" s="4">
        <v>105</v>
      </c>
      <c r="B108" s="8" t="s">
        <v>279</v>
      </c>
      <c r="C108" s="11" t="s">
        <v>280</v>
      </c>
      <c r="D108" s="30">
        <v>-38.831000000000003</v>
      </c>
      <c r="E108" s="30">
        <v>-71.203999999999994</v>
      </c>
      <c r="F108" s="26">
        <v>1589</v>
      </c>
      <c r="G108" s="26" t="s">
        <v>547</v>
      </c>
      <c r="H108" s="27">
        <v>38</v>
      </c>
      <c r="I108" s="26">
        <v>49</v>
      </c>
      <c r="J108" s="28">
        <v>51.60000000001105</v>
      </c>
      <c r="K108" s="26" t="s">
        <v>436</v>
      </c>
      <c r="L108" s="26">
        <v>71</v>
      </c>
      <c r="M108" s="29">
        <v>12</v>
      </c>
      <c r="N108" s="28">
        <v>14.399999999976671</v>
      </c>
      <c r="O108" s="49">
        <v>1</v>
      </c>
      <c r="P108" s="4"/>
      <c r="Q108" s="4"/>
    </row>
    <row r="109" spans="1:17" x14ac:dyDescent="0.25">
      <c r="A109" s="4">
        <v>106</v>
      </c>
      <c r="B109" s="8" t="s">
        <v>281</v>
      </c>
      <c r="C109" s="11" t="s">
        <v>282</v>
      </c>
      <c r="D109" s="30">
        <v>-38.787332999999997</v>
      </c>
      <c r="E109" s="30">
        <v>-70.814999999999998</v>
      </c>
      <c r="F109" s="26">
        <v>2192</v>
      </c>
      <c r="G109" s="26" t="s">
        <v>548</v>
      </c>
      <c r="H109" s="27">
        <v>38</v>
      </c>
      <c r="I109" s="26">
        <v>47</v>
      </c>
      <c r="J109" s="28">
        <v>14.398799999988228</v>
      </c>
      <c r="K109" s="26" t="s">
        <v>437</v>
      </c>
      <c r="L109" s="26">
        <v>70</v>
      </c>
      <c r="M109" s="29">
        <v>48</v>
      </c>
      <c r="N109" s="28">
        <v>53.999999999991815</v>
      </c>
      <c r="O109" s="49">
        <v>1</v>
      </c>
      <c r="P109" s="4"/>
      <c r="Q109" s="4"/>
    </row>
    <row r="110" spans="1:17" x14ac:dyDescent="0.25">
      <c r="A110" s="4">
        <v>107</v>
      </c>
      <c r="B110" s="8" t="s">
        <v>283</v>
      </c>
      <c r="C110" s="11" t="s">
        <v>339</v>
      </c>
      <c r="D110" s="30">
        <v>-38.750250000000001</v>
      </c>
      <c r="E110" s="30">
        <v>-70.871916999999996</v>
      </c>
      <c r="F110" s="26">
        <v>1694</v>
      </c>
      <c r="G110" s="26" t="s">
        <v>549</v>
      </c>
      <c r="H110" s="27">
        <v>38</v>
      </c>
      <c r="I110" s="26">
        <v>45</v>
      </c>
      <c r="J110" s="28">
        <v>0.90000000000429736</v>
      </c>
      <c r="K110" s="26" t="s">
        <v>438</v>
      </c>
      <c r="L110" s="26">
        <v>70</v>
      </c>
      <c r="M110" s="29">
        <v>52</v>
      </c>
      <c r="N110" s="28">
        <v>18.901199999986602</v>
      </c>
      <c r="O110" s="49"/>
      <c r="P110" s="4"/>
      <c r="Q110" s="4"/>
    </row>
    <row r="111" spans="1:17" x14ac:dyDescent="0.25">
      <c r="A111" s="4">
        <v>108</v>
      </c>
      <c r="B111" s="8" t="s">
        <v>284</v>
      </c>
      <c r="C111" s="11" t="s">
        <v>285</v>
      </c>
      <c r="D111" s="30">
        <v>-38.799999999999997</v>
      </c>
      <c r="E111" s="30">
        <v>-71.066666999999995</v>
      </c>
      <c r="F111" s="26">
        <v>1372</v>
      </c>
      <c r="G111" s="26" t="s">
        <v>612</v>
      </c>
      <c r="H111" s="27">
        <v>38</v>
      </c>
      <c r="I111" s="26">
        <v>47</v>
      </c>
      <c r="J111" s="28">
        <v>59.999999999989768</v>
      </c>
      <c r="K111" s="26" t="s">
        <v>611</v>
      </c>
      <c r="L111" s="26">
        <v>71</v>
      </c>
      <c r="M111" s="29">
        <v>4</v>
      </c>
      <c r="N111" s="28">
        <v>1.1999999833278707E-3</v>
      </c>
      <c r="O111" s="49"/>
      <c r="P111" s="4"/>
      <c r="Q111" s="4"/>
    </row>
    <row r="112" spans="1:17" x14ac:dyDescent="0.25">
      <c r="A112" s="4">
        <v>109</v>
      </c>
      <c r="B112" s="8" t="s">
        <v>110</v>
      </c>
      <c r="C112" s="11" t="s">
        <v>111</v>
      </c>
      <c r="D112" s="30">
        <v>-38.947443999999997</v>
      </c>
      <c r="E112" s="30">
        <v>-71.331333000000001</v>
      </c>
      <c r="F112" s="26">
        <v>1162</v>
      </c>
      <c r="G112" s="26" t="s">
        <v>613</v>
      </c>
      <c r="H112" s="27">
        <v>38</v>
      </c>
      <c r="I112" s="26">
        <v>56</v>
      </c>
      <c r="J112" s="28">
        <v>50.798399999990238</v>
      </c>
      <c r="K112" s="26" t="s">
        <v>610</v>
      </c>
      <c r="L112" s="26">
        <v>71</v>
      </c>
      <c r="M112" s="29">
        <v>19</v>
      </c>
      <c r="N112" s="28">
        <v>52.798800000002757</v>
      </c>
      <c r="O112" s="49"/>
      <c r="P112" s="4" t="s">
        <v>640</v>
      </c>
      <c r="Q112" s="4"/>
    </row>
    <row r="113" spans="1:17" x14ac:dyDescent="0.25">
      <c r="A113" s="4">
        <v>110</v>
      </c>
      <c r="B113" s="8" t="s">
        <v>112</v>
      </c>
      <c r="C113" s="11" t="s">
        <v>113</v>
      </c>
      <c r="D113" s="30">
        <v>-38.867925999999997</v>
      </c>
      <c r="E113" s="30">
        <v>-71.203912000000003</v>
      </c>
      <c r="F113" s="26">
        <v>1166</v>
      </c>
      <c r="G113" s="26" t="s">
        <v>614</v>
      </c>
      <c r="H113" s="27">
        <v>38</v>
      </c>
      <c r="I113" s="26">
        <v>52</v>
      </c>
      <c r="J113" s="28">
        <v>4.5335999999895193</v>
      </c>
      <c r="K113" s="26" t="s">
        <v>609</v>
      </c>
      <c r="L113" s="26">
        <v>71</v>
      </c>
      <c r="M113" s="29">
        <v>12</v>
      </c>
      <c r="N113" s="28">
        <v>14.083200000009128</v>
      </c>
      <c r="O113" s="49"/>
      <c r="P113" s="4" t="s">
        <v>640</v>
      </c>
      <c r="Q113" s="4"/>
    </row>
    <row r="114" spans="1:17" x14ac:dyDescent="0.25">
      <c r="A114" s="4">
        <v>111</v>
      </c>
      <c r="B114" s="8" t="s">
        <v>286</v>
      </c>
      <c r="C114" s="11" t="s">
        <v>340</v>
      </c>
      <c r="D114" s="30">
        <v>-38.965938999999999</v>
      </c>
      <c r="E114" s="30">
        <v>-71.405996999999999</v>
      </c>
      <c r="F114" s="26">
        <v>1573</v>
      </c>
      <c r="G114" s="26" t="s">
        <v>550</v>
      </c>
      <c r="H114" s="27">
        <v>38</v>
      </c>
      <c r="I114" s="26">
        <v>57</v>
      </c>
      <c r="J114" s="28">
        <v>57.380399999995575</v>
      </c>
      <c r="K114" s="26" t="s">
        <v>439</v>
      </c>
      <c r="L114" s="26">
        <v>71</v>
      </c>
      <c r="M114" s="29">
        <v>24</v>
      </c>
      <c r="N114" s="28">
        <v>21.58919999999739</v>
      </c>
      <c r="O114" s="49">
        <v>1</v>
      </c>
      <c r="P114" s="4"/>
      <c r="Q114" s="4"/>
    </row>
    <row r="115" spans="1:17" x14ac:dyDescent="0.25">
      <c r="A115" s="4">
        <v>112</v>
      </c>
      <c r="B115" s="8" t="s">
        <v>287</v>
      </c>
      <c r="C115" s="11" t="s">
        <v>341</v>
      </c>
      <c r="D115" s="30">
        <v>-38.962833000000003</v>
      </c>
      <c r="E115" s="30">
        <v>-71.412082999999996</v>
      </c>
      <c r="F115" s="26">
        <v>1652</v>
      </c>
      <c r="G115" s="26" t="s">
        <v>551</v>
      </c>
      <c r="H115" s="27">
        <v>38</v>
      </c>
      <c r="I115" s="26">
        <v>57</v>
      </c>
      <c r="J115" s="28">
        <v>46.19880000001217</v>
      </c>
      <c r="K115" s="26" t="s">
        <v>440</v>
      </c>
      <c r="L115" s="26">
        <v>71</v>
      </c>
      <c r="M115" s="29">
        <v>24</v>
      </c>
      <c r="N115" s="28">
        <v>43.49879999998393</v>
      </c>
      <c r="O115" s="49">
        <v>1</v>
      </c>
      <c r="P115" s="4"/>
      <c r="Q115" s="4"/>
    </row>
    <row r="116" spans="1:17" x14ac:dyDescent="0.25">
      <c r="A116" s="4">
        <v>113</v>
      </c>
      <c r="B116" s="8" t="s">
        <v>114</v>
      </c>
      <c r="C116" s="11" t="s">
        <v>115</v>
      </c>
      <c r="D116" s="30">
        <v>-39.741996999999998</v>
      </c>
      <c r="E116" s="30">
        <v>-70.605964999999998</v>
      </c>
      <c r="F116" s="26">
        <v>816</v>
      </c>
      <c r="G116" s="26" t="s">
        <v>605</v>
      </c>
      <c r="H116" s="27">
        <v>39</v>
      </c>
      <c r="I116" s="26">
        <v>44</v>
      </c>
      <c r="J116" s="28">
        <v>31.18919999999207</v>
      </c>
      <c r="K116" s="26" t="s">
        <v>604</v>
      </c>
      <c r="L116" s="26">
        <v>70</v>
      </c>
      <c r="M116" s="29">
        <v>36</v>
      </c>
      <c r="N116" s="28">
        <v>21.47399999999152</v>
      </c>
      <c r="O116" s="49"/>
      <c r="P116" s="4" t="s">
        <v>640</v>
      </c>
      <c r="Q116" s="4"/>
    </row>
    <row r="117" spans="1:17" x14ac:dyDescent="0.25">
      <c r="A117" s="4">
        <v>114</v>
      </c>
      <c r="B117" s="8" t="s">
        <v>116</v>
      </c>
      <c r="C117" s="11" t="s">
        <v>117</v>
      </c>
      <c r="D117" s="30">
        <v>-39.552368999999999</v>
      </c>
      <c r="E117" s="30">
        <v>-70.589999000000006</v>
      </c>
      <c r="F117" s="26">
        <v>900</v>
      </c>
      <c r="G117" s="26" t="s">
        <v>552</v>
      </c>
      <c r="H117" s="27">
        <v>39</v>
      </c>
      <c r="I117" s="26">
        <v>33</v>
      </c>
      <c r="J117" s="28">
        <v>8.5283999999955995</v>
      </c>
      <c r="K117" s="26" t="s">
        <v>441</v>
      </c>
      <c r="L117" s="26">
        <v>70</v>
      </c>
      <c r="M117" s="29">
        <v>35</v>
      </c>
      <c r="N117" s="28">
        <v>23.996400000021367</v>
      </c>
      <c r="O117" s="49">
        <v>1</v>
      </c>
      <c r="P117" s="4"/>
      <c r="Q117" s="4">
        <v>1</v>
      </c>
    </row>
    <row r="118" spans="1:17" x14ac:dyDescent="0.25">
      <c r="A118" s="4">
        <v>115</v>
      </c>
      <c r="B118" s="8" t="s">
        <v>288</v>
      </c>
      <c r="C118" s="11" t="s">
        <v>342</v>
      </c>
      <c r="D118" s="30">
        <v>-39.034999999999997</v>
      </c>
      <c r="E118" s="30">
        <v>-70.726249999999993</v>
      </c>
      <c r="F118" s="26">
        <v>2128</v>
      </c>
      <c r="G118" s="26" t="s">
        <v>606</v>
      </c>
      <c r="H118" s="27">
        <v>39</v>
      </c>
      <c r="I118" s="26">
        <v>2</v>
      </c>
      <c r="J118" s="28">
        <v>5.9999999999877218</v>
      </c>
      <c r="K118" s="26" t="s">
        <v>442</v>
      </c>
      <c r="L118" s="26">
        <v>70</v>
      </c>
      <c r="M118" s="29">
        <v>43</v>
      </c>
      <c r="N118" s="28">
        <v>34.499999999975444</v>
      </c>
      <c r="O118" s="49">
        <v>1</v>
      </c>
      <c r="P118" s="4"/>
      <c r="Q118" s="4"/>
    </row>
    <row r="119" spans="1:17" x14ac:dyDescent="0.25">
      <c r="A119" s="4">
        <v>116</v>
      </c>
      <c r="B119" s="8" t="s">
        <v>289</v>
      </c>
      <c r="C119" s="11" t="s">
        <v>343</v>
      </c>
      <c r="D119" s="25">
        <v>-39.797733000000001</v>
      </c>
      <c r="E119" s="25">
        <v>-71.207481000000001</v>
      </c>
      <c r="F119" s="26">
        <v>923</v>
      </c>
      <c r="G119" s="26" t="s">
        <v>608</v>
      </c>
      <c r="H119" s="27">
        <v>39</v>
      </c>
      <c r="I119" s="26">
        <v>47</v>
      </c>
      <c r="J119" s="28">
        <v>51.838800000003289</v>
      </c>
      <c r="K119" s="26" t="s">
        <v>607</v>
      </c>
      <c r="L119" s="26">
        <v>71</v>
      </c>
      <c r="M119" s="29">
        <v>12</v>
      </c>
      <c r="N119" s="28">
        <v>26.931600000004892</v>
      </c>
      <c r="O119" s="49"/>
      <c r="P119" s="4"/>
      <c r="Q119" s="4">
        <v>1</v>
      </c>
    </row>
    <row r="120" spans="1:17" x14ac:dyDescent="0.25">
      <c r="A120" s="4">
        <v>117</v>
      </c>
      <c r="B120" s="8" t="s">
        <v>122</v>
      </c>
      <c r="C120" s="3" t="s">
        <v>123</v>
      </c>
      <c r="D120" s="30">
        <v>-39.844366000000001</v>
      </c>
      <c r="E120" s="30">
        <v>-71.177944999999994</v>
      </c>
      <c r="F120" s="26">
        <v>849</v>
      </c>
      <c r="G120" s="26" t="s">
        <v>553</v>
      </c>
      <c r="H120" s="27">
        <v>39</v>
      </c>
      <c r="I120" s="26">
        <v>50</v>
      </c>
      <c r="J120" s="28">
        <v>39.717600000003017</v>
      </c>
      <c r="K120" s="26" t="s">
        <v>443</v>
      </c>
      <c r="L120" s="26">
        <v>71</v>
      </c>
      <c r="M120" s="29">
        <v>10</v>
      </c>
      <c r="N120" s="28">
        <v>40.601999999978489</v>
      </c>
      <c r="O120" s="49">
        <v>1</v>
      </c>
      <c r="P120" s="4" t="s">
        <v>640</v>
      </c>
      <c r="Q120" s="4">
        <v>1</v>
      </c>
    </row>
    <row r="121" spans="1:17" x14ac:dyDescent="0.25">
      <c r="A121" s="4">
        <v>118</v>
      </c>
      <c r="B121" s="21" t="s">
        <v>126</v>
      </c>
      <c r="C121" s="3" t="s">
        <v>127</v>
      </c>
      <c r="D121" s="25">
        <v>-40.004492999999997</v>
      </c>
      <c r="E121" s="25">
        <v>-71.075370000000007</v>
      </c>
      <c r="F121" s="26">
        <v>761</v>
      </c>
      <c r="G121" s="26" t="s">
        <v>554</v>
      </c>
      <c r="H121" s="27">
        <v>40</v>
      </c>
      <c r="I121" s="26">
        <v>0</v>
      </c>
      <c r="J121" s="28">
        <v>16.174799999987499</v>
      </c>
      <c r="K121" s="26" t="s">
        <v>444</v>
      </c>
      <c r="L121" s="26">
        <v>71</v>
      </c>
      <c r="M121" s="29">
        <v>4</v>
      </c>
      <c r="N121" s="28">
        <v>31.332000000023754</v>
      </c>
      <c r="O121" s="49">
        <v>1</v>
      </c>
      <c r="P121" s="4" t="s">
        <v>640</v>
      </c>
      <c r="Q121" s="4">
        <v>1</v>
      </c>
    </row>
    <row r="122" spans="1:17" x14ac:dyDescent="0.25">
      <c r="A122" s="4">
        <v>119</v>
      </c>
      <c r="B122" s="8" t="s">
        <v>130</v>
      </c>
      <c r="C122" s="3" t="s">
        <v>131</v>
      </c>
      <c r="D122" s="30">
        <v>-39.964666999999999</v>
      </c>
      <c r="E122" s="30">
        <v>-71.198999999999998</v>
      </c>
      <c r="F122" s="26">
        <v>875</v>
      </c>
      <c r="G122" s="30" t="s">
        <v>555</v>
      </c>
      <c r="H122" s="27">
        <v>39</v>
      </c>
      <c r="I122" s="26">
        <v>57</v>
      </c>
      <c r="J122" s="28">
        <v>52.801199999994992</v>
      </c>
      <c r="K122" s="30" t="s">
        <v>445</v>
      </c>
      <c r="L122" s="32">
        <v>71</v>
      </c>
      <c r="M122" s="33">
        <v>11</v>
      </c>
      <c r="N122" s="34">
        <v>56.399999999993042</v>
      </c>
      <c r="O122" s="49">
        <v>1</v>
      </c>
      <c r="P122" s="4"/>
      <c r="Q122" s="4"/>
    </row>
    <row r="123" spans="1:17" x14ac:dyDescent="0.25">
      <c r="A123" s="4">
        <v>120</v>
      </c>
      <c r="B123" s="8" t="s">
        <v>290</v>
      </c>
      <c r="C123" s="3" t="s">
        <v>344</v>
      </c>
      <c r="D123" s="30">
        <v>-39.748249999999999</v>
      </c>
      <c r="E123" s="30">
        <v>-71.476332999999997</v>
      </c>
      <c r="F123" s="26">
        <v>894</v>
      </c>
      <c r="G123" s="26" t="s">
        <v>556</v>
      </c>
      <c r="H123" s="27">
        <v>39</v>
      </c>
      <c r="I123" s="26">
        <v>44</v>
      </c>
      <c r="J123" s="28">
        <v>53.699999999995498</v>
      </c>
      <c r="K123" s="26" t="s">
        <v>446</v>
      </c>
      <c r="L123" s="26">
        <v>71</v>
      </c>
      <c r="M123" s="29">
        <v>28</v>
      </c>
      <c r="N123" s="28">
        <v>34.798799999988432</v>
      </c>
      <c r="O123" s="49">
        <v>1</v>
      </c>
      <c r="P123" s="4"/>
      <c r="Q123" s="4"/>
    </row>
    <row r="124" spans="1:17" x14ac:dyDescent="0.25">
      <c r="A124" s="4">
        <v>121</v>
      </c>
      <c r="B124" s="8" t="s">
        <v>291</v>
      </c>
      <c r="C124" s="6" t="s">
        <v>292</v>
      </c>
      <c r="D124" s="30">
        <v>-39.750402999999999</v>
      </c>
      <c r="E124" s="30">
        <v>-71.625394</v>
      </c>
      <c r="F124" s="26">
        <v>942</v>
      </c>
      <c r="G124" s="26" t="s">
        <v>557</v>
      </c>
      <c r="H124" s="27">
        <v>39</v>
      </c>
      <c r="I124" s="26">
        <v>45</v>
      </c>
      <c r="J124" s="28">
        <v>1.4507999999949561</v>
      </c>
      <c r="K124" s="26" t="s">
        <v>447</v>
      </c>
      <c r="L124" s="26">
        <v>71</v>
      </c>
      <c r="M124" s="29">
        <v>37</v>
      </c>
      <c r="N124" s="28">
        <v>31.41840000000002</v>
      </c>
      <c r="O124" s="49">
        <v>1</v>
      </c>
      <c r="P124" s="4"/>
      <c r="Q124" s="4"/>
    </row>
    <row r="125" spans="1:17" x14ac:dyDescent="0.25">
      <c r="A125" s="4">
        <v>122</v>
      </c>
      <c r="B125" s="8" t="s">
        <v>293</v>
      </c>
      <c r="C125" s="6" t="s">
        <v>294</v>
      </c>
      <c r="D125" s="30">
        <v>-39.765388999999999</v>
      </c>
      <c r="E125" s="30">
        <v>-71.608296999999993</v>
      </c>
      <c r="F125" s="26">
        <v>1587</v>
      </c>
      <c r="G125" s="26" t="s">
        <v>558</v>
      </c>
      <c r="H125" s="27">
        <v>39</v>
      </c>
      <c r="I125" s="26">
        <v>45</v>
      </c>
      <c r="J125" s="28">
        <v>55.400399999996353</v>
      </c>
      <c r="K125" s="26" t="s">
        <v>448</v>
      </c>
      <c r="L125" s="26">
        <v>71</v>
      </c>
      <c r="M125" s="29">
        <v>36</v>
      </c>
      <c r="N125" s="28">
        <v>29.869199999975535</v>
      </c>
      <c r="O125" s="49">
        <v>1</v>
      </c>
      <c r="P125" s="4"/>
      <c r="Q125" s="4"/>
    </row>
    <row r="126" spans="1:17" x14ac:dyDescent="0.25">
      <c r="A126" s="4">
        <v>123</v>
      </c>
      <c r="B126" s="8" t="s">
        <v>132</v>
      </c>
      <c r="C126" s="3" t="s">
        <v>133</v>
      </c>
      <c r="D126" s="25">
        <v>-40.057616000000003</v>
      </c>
      <c r="E126" s="25">
        <v>-71.076908000000003</v>
      </c>
      <c r="F126" s="26">
        <v>743</v>
      </c>
      <c r="G126" s="26" t="s">
        <v>559</v>
      </c>
      <c r="H126" s="27">
        <v>40</v>
      </c>
      <c r="I126" s="26">
        <v>3</v>
      </c>
      <c r="J126" s="28">
        <v>27.417600000010793</v>
      </c>
      <c r="K126" s="26" t="s">
        <v>449</v>
      </c>
      <c r="L126" s="26">
        <v>71</v>
      </c>
      <c r="M126" s="29">
        <v>4</v>
      </c>
      <c r="N126" s="28">
        <v>36.868800000011106</v>
      </c>
      <c r="O126" s="49">
        <v>1</v>
      </c>
      <c r="P126" s="4"/>
      <c r="Q126" s="4">
        <v>1</v>
      </c>
    </row>
    <row r="127" spans="1:17" x14ac:dyDescent="0.25">
      <c r="A127" s="4">
        <v>124</v>
      </c>
      <c r="B127" s="8" t="s">
        <v>295</v>
      </c>
      <c r="C127" s="11" t="s">
        <v>296</v>
      </c>
      <c r="D127" s="30">
        <v>-40.069464000000004</v>
      </c>
      <c r="E127" s="30">
        <v>-71.317770999999993</v>
      </c>
      <c r="F127" s="26">
        <v>903</v>
      </c>
      <c r="G127" s="26" t="s">
        <v>579</v>
      </c>
      <c r="H127" s="27">
        <v>40</v>
      </c>
      <c r="I127" s="26">
        <v>4</v>
      </c>
      <c r="J127" s="28">
        <v>10.070400000012683</v>
      </c>
      <c r="K127" s="26" t="s">
        <v>581</v>
      </c>
      <c r="L127" s="26">
        <v>71</v>
      </c>
      <c r="M127" s="29">
        <v>19</v>
      </c>
      <c r="N127" s="28">
        <v>3.9755999999761116</v>
      </c>
      <c r="O127" s="49"/>
      <c r="P127" s="4"/>
      <c r="Q127" s="4">
        <v>1</v>
      </c>
    </row>
    <row r="128" spans="1:17" x14ac:dyDescent="0.25">
      <c r="A128" s="4">
        <v>125</v>
      </c>
      <c r="B128" s="8" t="s">
        <v>134</v>
      </c>
      <c r="C128" s="3" t="s">
        <v>135</v>
      </c>
      <c r="D128" s="30">
        <v>-40.076428</v>
      </c>
      <c r="E128" s="30">
        <v>-71.320785000000001</v>
      </c>
      <c r="F128" s="26">
        <v>929</v>
      </c>
      <c r="G128" s="26" t="s">
        <v>580</v>
      </c>
      <c r="H128" s="27">
        <v>40</v>
      </c>
      <c r="I128" s="26">
        <v>4</v>
      </c>
      <c r="J128" s="28">
        <v>35.140799999999786</v>
      </c>
      <c r="K128" s="26" t="s">
        <v>582</v>
      </c>
      <c r="L128" s="26">
        <v>71</v>
      </c>
      <c r="M128" s="29">
        <v>19</v>
      </c>
      <c r="N128" s="28">
        <v>14.82600000000275</v>
      </c>
      <c r="O128" s="49"/>
      <c r="P128" s="4" t="s">
        <v>640</v>
      </c>
      <c r="Q128" s="4"/>
    </row>
    <row r="129" spans="1:17" x14ac:dyDescent="0.25">
      <c r="A129" s="4">
        <v>126</v>
      </c>
      <c r="B129" s="8" t="s">
        <v>297</v>
      </c>
      <c r="C129" s="6" t="s">
        <v>298</v>
      </c>
      <c r="D129" s="25">
        <v>-41.132292999999997</v>
      </c>
      <c r="E129" s="25">
        <v>-71.304642000000001</v>
      </c>
      <c r="F129" s="26">
        <v>779</v>
      </c>
      <c r="G129" s="26" t="s">
        <v>560</v>
      </c>
      <c r="H129" s="27">
        <v>41</v>
      </c>
      <c r="I129" s="26">
        <v>7</v>
      </c>
      <c r="J129" s="28">
        <v>56.25</v>
      </c>
      <c r="K129" s="26" t="s">
        <v>450</v>
      </c>
      <c r="L129" s="26">
        <v>71</v>
      </c>
      <c r="M129" s="29">
        <v>18</v>
      </c>
      <c r="N129" s="28">
        <v>16.71</v>
      </c>
      <c r="O129" s="49">
        <v>1</v>
      </c>
      <c r="P129" s="4"/>
      <c r="Q129" s="4"/>
    </row>
    <row r="130" spans="1:17" x14ac:dyDescent="0.25">
      <c r="A130" s="4">
        <v>127</v>
      </c>
      <c r="B130" s="8" t="s">
        <v>299</v>
      </c>
      <c r="C130" s="6" t="s">
        <v>300</v>
      </c>
      <c r="D130" s="30">
        <v>-41.07441</v>
      </c>
      <c r="E130" s="30">
        <v>-71.568568999999997</v>
      </c>
      <c r="F130" s="26">
        <v>769</v>
      </c>
      <c r="G130" s="26" t="s">
        <v>561</v>
      </c>
      <c r="H130" s="27">
        <v>41</v>
      </c>
      <c r="I130" s="26">
        <v>4</v>
      </c>
      <c r="J130" s="28">
        <v>27.876000000001113</v>
      </c>
      <c r="K130" s="26" t="s">
        <v>451</v>
      </c>
      <c r="L130" s="26">
        <v>71</v>
      </c>
      <c r="M130" s="29">
        <v>34</v>
      </c>
      <c r="N130" s="28">
        <v>6.8483999999875778</v>
      </c>
      <c r="O130" s="49">
        <v>1</v>
      </c>
      <c r="P130" s="4"/>
      <c r="Q130" s="4"/>
    </row>
    <row r="131" spans="1:17" x14ac:dyDescent="0.25">
      <c r="A131" s="4">
        <v>128</v>
      </c>
      <c r="B131" s="8" t="s">
        <v>136</v>
      </c>
      <c r="C131" s="10" t="s">
        <v>137</v>
      </c>
      <c r="D131" s="30">
        <v>-40.930861999999998</v>
      </c>
      <c r="E131" s="30">
        <v>-71.415012000000004</v>
      </c>
      <c r="F131" s="26">
        <v>789</v>
      </c>
      <c r="G131" s="26" t="s">
        <v>578</v>
      </c>
      <c r="H131" s="27">
        <v>40</v>
      </c>
      <c r="I131" s="26">
        <v>55</v>
      </c>
      <c r="J131" s="28">
        <v>51.103199999991489</v>
      </c>
      <c r="K131" s="26" t="s">
        <v>577</v>
      </c>
      <c r="L131" s="26">
        <v>71</v>
      </c>
      <c r="M131" s="29">
        <v>24</v>
      </c>
      <c r="N131" s="28">
        <v>54.043200000015759</v>
      </c>
      <c r="O131" s="49"/>
      <c r="P131" s="4" t="s">
        <v>640</v>
      </c>
      <c r="Q131" s="4"/>
    </row>
    <row r="132" spans="1:17" x14ac:dyDescent="0.25">
      <c r="A132" s="4">
        <v>129</v>
      </c>
      <c r="B132" s="8" t="s">
        <v>301</v>
      </c>
      <c r="C132" s="3" t="s">
        <v>345</v>
      </c>
      <c r="D132" s="25">
        <v>-40.763252999999999</v>
      </c>
      <c r="E132" s="25">
        <v>-71.640387000000004</v>
      </c>
      <c r="F132" s="26">
        <v>800</v>
      </c>
      <c r="G132" s="26" t="s">
        <v>562</v>
      </c>
      <c r="H132" s="27">
        <v>40</v>
      </c>
      <c r="I132" s="26">
        <v>45</v>
      </c>
      <c r="J132" s="28">
        <v>47.710799999995857</v>
      </c>
      <c r="K132" s="26" t="s">
        <v>452</v>
      </c>
      <c r="L132" s="26">
        <v>71</v>
      </c>
      <c r="M132" s="29">
        <v>38</v>
      </c>
      <c r="N132" s="28">
        <v>25.393200000014531</v>
      </c>
      <c r="O132" s="49"/>
      <c r="P132" s="4"/>
      <c r="Q132" s="4">
        <v>1</v>
      </c>
    </row>
    <row r="133" spans="1:17" x14ac:dyDescent="0.25">
      <c r="A133" s="4">
        <v>130</v>
      </c>
      <c r="B133" s="8" t="s">
        <v>302</v>
      </c>
      <c r="C133" s="3" t="s">
        <v>303</v>
      </c>
      <c r="D133" s="25">
        <v>-40.789971999999999</v>
      </c>
      <c r="E133" s="25">
        <v>-71.598495</v>
      </c>
      <c r="F133" s="26">
        <v>814</v>
      </c>
      <c r="G133" s="26" t="s">
        <v>563</v>
      </c>
      <c r="H133" s="27">
        <v>40</v>
      </c>
      <c r="I133" s="26">
        <v>47</v>
      </c>
      <c r="J133" s="28">
        <v>23.899199999995631</v>
      </c>
      <c r="K133" s="26" t="s">
        <v>453</v>
      </c>
      <c r="L133" s="26">
        <v>71</v>
      </c>
      <c r="M133" s="29">
        <v>35</v>
      </c>
      <c r="N133" s="28">
        <v>54.581999999999198</v>
      </c>
      <c r="O133" s="49"/>
      <c r="P133" s="4"/>
      <c r="Q133" s="4">
        <v>1</v>
      </c>
    </row>
    <row r="134" spans="1:17" x14ac:dyDescent="0.25">
      <c r="A134" s="4">
        <v>131</v>
      </c>
      <c r="B134" s="8" t="s">
        <v>142</v>
      </c>
      <c r="C134" s="3" t="s">
        <v>143</v>
      </c>
      <c r="D134" s="30">
        <v>-40.782777000000003</v>
      </c>
      <c r="E134" s="30">
        <v>-71.656518000000005</v>
      </c>
      <c r="F134" s="26">
        <v>769</v>
      </c>
      <c r="G134" s="26" t="s">
        <v>564</v>
      </c>
      <c r="H134" s="27">
        <v>40</v>
      </c>
      <c r="I134" s="26">
        <v>46</v>
      </c>
      <c r="J134" s="28">
        <v>57.997200000010594</v>
      </c>
      <c r="K134" s="26" t="s">
        <v>454</v>
      </c>
      <c r="L134" s="26">
        <v>71</v>
      </c>
      <c r="M134" s="29">
        <v>39</v>
      </c>
      <c r="N134" s="28">
        <v>23.46480000001975</v>
      </c>
      <c r="O134" s="49">
        <v>1</v>
      </c>
      <c r="P134" s="4"/>
      <c r="Q134" s="4"/>
    </row>
    <row r="135" spans="1:17" x14ac:dyDescent="0.25">
      <c r="A135" s="4">
        <v>132</v>
      </c>
      <c r="B135" s="8" t="s">
        <v>304</v>
      </c>
      <c r="C135" s="3" t="s">
        <v>305</v>
      </c>
      <c r="D135" s="30">
        <v>-40.970832999999999</v>
      </c>
      <c r="E135" s="30">
        <v>-71.712666999999996</v>
      </c>
      <c r="F135" s="26">
        <v>1835</v>
      </c>
      <c r="G135" s="26" t="s">
        <v>565</v>
      </c>
      <c r="H135" s="27">
        <v>40</v>
      </c>
      <c r="I135" s="26">
        <v>58</v>
      </c>
      <c r="J135" s="28">
        <v>14.998799999996208</v>
      </c>
      <c r="K135" s="26" t="s">
        <v>455</v>
      </c>
      <c r="L135" s="26">
        <v>71</v>
      </c>
      <c r="M135" s="29">
        <v>42</v>
      </c>
      <c r="N135" s="28">
        <v>45.601199999986193</v>
      </c>
      <c r="O135" s="49">
        <v>1</v>
      </c>
      <c r="P135" s="4"/>
      <c r="Q135" s="4"/>
    </row>
    <row r="136" spans="1:17" x14ac:dyDescent="0.25">
      <c r="A136" s="4">
        <v>133</v>
      </c>
      <c r="B136" s="8" t="s">
        <v>150</v>
      </c>
      <c r="C136" s="3" t="s">
        <v>151</v>
      </c>
      <c r="D136" s="30">
        <v>-40.725344</v>
      </c>
      <c r="E136" s="30">
        <v>-71.804198</v>
      </c>
      <c r="F136" s="26">
        <v>777</v>
      </c>
      <c r="G136" s="26" t="s">
        <v>566</v>
      </c>
      <c r="H136" s="27">
        <v>40</v>
      </c>
      <c r="I136" s="26">
        <v>43</v>
      </c>
      <c r="J136" s="28">
        <v>31.23839999999916</v>
      </c>
      <c r="K136" s="26" t="s">
        <v>456</v>
      </c>
      <c r="L136" s="26">
        <v>71</v>
      </c>
      <c r="M136" s="29">
        <v>48</v>
      </c>
      <c r="N136" s="28">
        <v>15.112799999998288</v>
      </c>
      <c r="O136" s="51">
        <v>1</v>
      </c>
      <c r="P136" s="4" t="s">
        <v>640</v>
      </c>
      <c r="Q136" s="4"/>
    </row>
    <row r="137" spans="1:17" x14ac:dyDescent="0.25">
      <c r="A137" s="4">
        <v>134</v>
      </c>
      <c r="B137" s="8" t="s">
        <v>306</v>
      </c>
      <c r="C137" s="6" t="s">
        <v>307</v>
      </c>
      <c r="D137" s="30">
        <v>-40.718831999999999</v>
      </c>
      <c r="E137" s="30">
        <v>-71.934903000000006</v>
      </c>
      <c r="F137" s="26">
        <v>1261</v>
      </c>
      <c r="G137" s="26" t="s">
        <v>567</v>
      </c>
      <c r="H137" s="27">
        <v>40</v>
      </c>
      <c r="I137" s="26">
        <v>43</v>
      </c>
      <c r="J137" s="28">
        <v>7.7951999999964983</v>
      </c>
      <c r="K137" s="26" t="s">
        <v>457</v>
      </c>
      <c r="L137" s="26">
        <v>71</v>
      </c>
      <c r="M137" s="29">
        <v>56</v>
      </c>
      <c r="N137" s="28">
        <v>5.6508000000201264</v>
      </c>
      <c r="O137" s="51">
        <v>1</v>
      </c>
      <c r="P137" s="4"/>
      <c r="Q137" s="4"/>
    </row>
    <row r="138" spans="1:17" x14ac:dyDescent="0.25">
      <c r="A138" s="4">
        <v>135</v>
      </c>
      <c r="B138" s="8" t="s">
        <v>152</v>
      </c>
      <c r="C138" s="3" t="s">
        <v>153</v>
      </c>
      <c r="D138" s="30">
        <v>-40.601258999999999</v>
      </c>
      <c r="E138" s="30">
        <v>-71.704409999999996</v>
      </c>
      <c r="F138" s="26">
        <v>780</v>
      </c>
      <c r="G138" s="26" t="s">
        <v>568</v>
      </c>
      <c r="H138" s="27">
        <v>40</v>
      </c>
      <c r="I138" s="26">
        <v>36</v>
      </c>
      <c r="J138" s="28">
        <v>4.5323999999959597</v>
      </c>
      <c r="K138" s="26" t="s">
        <v>458</v>
      </c>
      <c r="L138" s="26">
        <v>71</v>
      </c>
      <c r="M138" s="29">
        <v>42</v>
      </c>
      <c r="N138" s="28">
        <v>15.875999999984742</v>
      </c>
      <c r="O138" s="51"/>
      <c r="P138" s="4" t="s">
        <v>640</v>
      </c>
      <c r="Q138" s="4"/>
    </row>
    <row r="139" spans="1:17" x14ac:dyDescent="0.25">
      <c r="A139" s="4">
        <v>136</v>
      </c>
      <c r="B139" s="8" t="s">
        <v>154</v>
      </c>
      <c r="C139" s="3" t="s">
        <v>155</v>
      </c>
      <c r="D139" s="30">
        <v>-40.594568000000002</v>
      </c>
      <c r="E139" s="30">
        <v>-71.716284999999999</v>
      </c>
      <c r="F139" s="26">
        <v>793</v>
      </c>
      <c r="G139" s="26" t="s">
        <v>569</v>
      </c>
      <c r="H139" s="27">
        <v>40</v>
      </c>
      <c r="I139" s="26">
        <v>35</v>
      </c>
      <c r="J139" s="28">
        <v>40.44480000000874</v>
      </c>
      <c r="K139" s="26" t="s">
        <v>459</v>
      </c>
      <c r="L139" s="26">
        <v>71</v>
      </c>
      <c r="M139" s="29">
        <v>42</v>
      </c>
      <c r="N139" s="28">
        <v>58.62599999999702</v>
      </c>
      <c r="O139" s="51">
        <v>1</v>
      </c>
      <c r="P139" s="4" t="s">
        <v>640</v>
      </c>
      <c r="Q139" s="4"/>
    </row>
    <row r="140" spans="1:17" x14ac:dyDescent="0.25">
      <c r="A140" s="4">
        <v>137</v>
      </c>
      <c r="B140" s="8" t="s">
        <v>156</v>
      </c>
      <c r="C140" s="11" t="s">
        <v>157</v>
      </c>
      <c r="D140" s="30">
        <v>-40.595813</v>
      </c>
      <c r="E140" s="30">
        <v>-71.704785000000001</v>
      </c>
      <c r="F140" s="26">
        <v>809</v>
      </c>
      <c r="G140" s="26" t="s">
        <v>570</v>
      </c>
      <c r="H140" s="27">
        <v>40</v>
      </c>
      <c r="I140" s="26">
        <v>35</v>
      </c>
      <c r="J140" s="28">
        <v>44.926799999998934</v>
      </c>
      <c r="K140" s="26" t="s">
        <v>460</v>
      </c>
      <c r="L140" s="26">
        <v>71</v>
      </c>
      <c r="M140" s="29">
        <v>42</v>
      </c>
      <c r="N140" s="28">
        <v>17.226000000003978</v>
      </c>
      <c r="O140" s="51"/>
      <c r="P140" s="4" t="s">
        <v>640</v>
      </c>
      <c r="Q140" s="4">
        <v>1</v>
      </c>
    </row>
    <row r="141" spans="1:17" x14ac:dyDescent="0.25">
      <c r="A141" s="4">
        <v>138</v>
      </c>
      <c r="B141" s="21" t="s">
        <v>308</v>
      </c>
      <c r="C141" s="3" t="s">
        <v>346</v>
      </c>
      <c r="D141" s="25">
        <v>-40.157848000000001</v>
      </c>
      <c r="E141" s="25">
        <v>-71.564442999999997</v>
      </c>
      <c r="F141" s="26">
        <v>652</v>
      </c>
      <c r="G141" s="26" t="s">
        <v>571</v>
      </c>
      <c r="H141" s="27">
        <v>40</v>
      </c>
      <c r="I141" s="26">
        <v>9</v>
      </c>
      <c r="J141" s="28">
        <v>28.252800000004754</v>
      </c>
      <c r="K141" s="26" t="s">
        <v>461</v>
      </c>
      <c r="L141" s="26">
        <v>71</v>
      </c>
      <c r="M141" s="29">
        <v>33</v>
      </c>
      <c r="N141" s="28">
        <v>51.994799999989709</v>
      </c>
      <c r="O141" s="51">
        <v>1</v>
      </c>
      <c r="P141" s="4"/>
      <c r="Q141" s="4"/>
    </row>
    <row r="142" spans="1:17" x14ac:dyDescent="0.25">
      <c r="A142" s="4">
        <v>139</v>
      </c>
      <c r="B142" s="8" t="s">
        <v>309</v>
      </c>
      <c r="C142" s="3" t="s">
        <v>347</v>
      </c>
      <c r="D142" s="30">
        <v>-40.15</v>
      </c>
      <c r="E142" s="30">
        <v>-71.349999999999994</v>
      </c>
      <c r="F142" s="26">
        <v>651</v>
      </c>
      <c r="G142" s="26" t="s">
        <v>572</v>
      </c>
      <c r="H142" s="27">
        <v>40</v>
      </c>
      <c r="I142" s="26">
        <v>8</v>
      </c>
      <c r="J142" s="28">
        <v>59.999999999994884</v>
      </c>
      <c r="K142" s="26" t="s">
        <v>462</v>
      </c>
      <c r="L142" s="26">
        <v>71</v>
      </c>
      <c r="M142" s="29">
        <v>20</v>
      </c>
      <c r="N142" s="28">
        <v>59.999999999979536</v>
      </c>
      <c r="O142" s="51"/>
      <c r="P142" s="4"/>
      <c r="Q142" s="4">
        <v>1</v>
      </c>
    </row>
    <row r="143" spans="1:17" x14ac:dyDescent="0.25">
      <c r="A143" s="4">
        <v>140</v>
      </c>
      <c r="B143" s="8" t="s">
        <v>310</v>
      </c>
      <c r="C143" s="3" t="s">
        <v>348</v>
      </c>
      <c r="D143" s="30">
        <v>-41.266666999999998</v>
      </c>
      <c r="E143" s="30">
        <v>-71.653833000000006</v>
      </c>
      <c r="F143" s="26">
        <v>808</v>
      </c>
      <c r="G143" s="26" t="s">
        <v>573</v>
      </c>
      <c r="H143" s="27">
        <v>41</v>
      </c>
      <c r="I143" s="26">
        <v>16</v>
      </c>
      <c r="J143" s="28">
        <v>1.1999999935596861E-3</v>
      </c>
      <c r="K143" s="26" t="s">
        <v>463</v>
      </c>
      <c r="L143" s="26">
        <v>71</v>
      </c>
      <c r="M143" s="29">
        <v>39</v>
      </c>
      <c r="N143" s="28">
        <v>13.798800000021174</v>
      </c>
      <c r="O143" s="51">
        <v>1</v>
      </c>
      <c r="P143" s="4"/>
      <c r="Q143" s="4"/>
    </row>
  </sheetData>
  <sheetProtection autoFilter="0"/>
  <autoFilter ref="A3:Q143"/>
  <mergeCells count="2">
    <mergeCell ref="G2:N2"/>
    <mergeCell ref="D2:F2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9"/>
  <sheetViews>
    <sheetView workbookViewId="0">
      <selection activeCell="M14" sqref="M14"/>
    </sheetView>
  </sheetViews>
  <sheetFormatPr baseColWidth="10" defaultRowHeight="12.75" x14ac:dyDescent="0.2"/>
  <cols>
    <col min="1" max="1" width="4.85546875" style="13" bestFit="1" customWidth="1"/>
    <col min="2" max="2" width="8.5703125" style="13" bestFit="1" customWidth="1"/>
    <col min="3" max="3" width="37.42578125" style="13" bestFit="1" customWidth="1"/>
    <col min="4" max="5" width="10.5703125" style="14" bestFit="1" customWidth="1"/>
    <col min="6" max="6" width="5.85546875" style="14" bestFit="1" customWidth="1"/>
    <col min="7" max="10" width="3.28515625" style="13" bestFit="1" customWidth="1"/>
    <col min="11" max="11" width="3.5703125" style="13" bestFit="1" customWidth="1"/>
    <col min="12" max="12" width="3.7109375" style="13" hidden="1" customWidth="1"/>
    <col min="13" max="16384" width="11.42578125" style="13"/>
  </cols>
  <sheetData>
    <row r="1" spans="1:11" ht="63.75" customHeight="1" x14ac:dyDescent="0.2">
      <c r="A1" s="1" t="s">
        <v>0</v>
      </c>
      <c r="B1" s="1" t="s">
        <v>161</v>
      </c>
      <c r="C1" s="12" t="s">
        <v>162</v>
      </c>
      <c r="D1" s="12" t="s">
        <v>158</v>
      </c>
      <c r="E1" s="12" t="s">
        <v>159</v>
      </c>
      <c r="F1" s="12" t="s">
        <v>160</v>
      </c>
      <c r="G1" s="19" t="s">
        <v>1</v>
      </c>
      <c r="H1" s="19" t="s">
        <v>2</v>
      </c>
      <c r="I1" s="19" t="s">
        <v>3</v>
      </c>
      <c r="J1" s="19" t="s">
        <v>4</v>
      </c>
      <c r="K1" s="19" t="s">
        <v>5</v>
      </c>
    </row>
    <row r="2" spans="1:11" x14ac:dyDescent="0.2">
      <c r="A2" s="2">
        <v>1</v>
      </c>
      <c r="B2" s="2" t="s">
        <v>6</v>
      </c>
      <c r="C2" s="3" t="s">
        <v>7</v>
      </c>
      <c r="D2" s="15">
        <v>-41.056035000000001</v>
      </c>
      <c r="E2" s="15">
        <v>-71.147023000000004</v>
      </c>
      <c r="F2" s="16">
        <v>775</v>
      </c>
      <c r="G2" s="5" t="s">
        <v>8</v>
      </c>
      <c r="H2" s="5" t="s">
        <v>9</v>
      </c>
      <c r="I2" s="5" t="s">
        <v>10</v>
      </c>
      <c r="J2" s="5" t="s">
        <v>11</v>
      </c>
      <c r="K2" s="5"/>
    </row>
    <row r="3" spans="1:11" x14ac:dyDescent="0.2">
      <c r="A3" s="2">
        <v>2</v>
      </c>
      <c r="B3" s="2" t="s">
        <v>12</v>
      </c>
      <c r="C3" s="3" t="s">
        <v>13</v>
      </c>
      <c r="D3" s="17">
        <v>-40.929338000000001</v>
      </c>
      <c r="E3" s="17">
        <v>-71.033467999999999</v>
      </c>
      <c r="F3" s="16">
        <v>748</v>
      </c>
      <c r="G3" s="5" t="s">
        <v>8</v>
      </c>
      <c r="H3" s="5" t="s">
        <v>9</v>
      </c>
      <c r="I3" s="5" t="s">
        <v>10</v>
      </c>
      <c r="J3" s="5"/>
      <c r="K3" s="5" t="s">
        <v>14</v>
      </c>
    </row>
    <row r="4" spans="1:11" x14ac:dyDescent="0.2">
      <c r="A4" s="2">
        <v>3</v>
      </c>
      <c r="B4" s="2" t="s">
        <v>17</v>
      </c>
      <c r="C4" s="3" t="s">
        <v>18</v>
      </c>
      <c r="D4" s="15">
        <v>-40.122584000000003</v>
      </c>
      <c r="E4" s="15">
        <v>-70.425566000000003</v>
      </c>
      <c r="F4" s="16">
        <v>976</v>
      </c>
      <c r="G4" s="5" t="s">
        <v>8</v>
      </c>
      <c r="H4" s="5"/>
      <c r="I4" s="5"/>
      <c r="J4" s="5"/>
      <c r="K4" s="5"/>
    </row>
    <row r="5" spans="1:11" x14ac:dyDescent="0.2">
      <c r="A5" s="2">
        <v>4</v>
      </c>
      <c r="B5" s="2" t="s">
        <v>19</v>
      </c>
      <c r="C5" s="3" t="s">
        <v>20</v>
      </c>
      <c r="D5" s="15">
        <v>-40.476967000000002</v>
      </c>
      <c r="E5" s="15">
        <v>-69.667903999999993</v>
      </c>
      <c r="F5" s="16">
        <v>1227</v>
      </c>
      <c r="G5" s="5" t="s">
        <v>8</v>
      </c>
      <c r="H5" s="5" t="s">
        <v>9</v>
      </c>
      <c r="I5" s="5"/>
      <c r="J5" s="5"/>
      <c r="K5" s="5"/>
    </row>
    <row r="6" spans="1:11" x14ac:dyDescent="0.2">
      <c r="A6" s="2">
        <v>5</v>
      </c>
      <c r="B6" s="2" t="s">
        <v>21</v>
      </c>
      <c r="C6" s="3" t="s">
        <v>22</v>
      </c>
      <c r="D6" s="15">
        <v>-41.2483</v>
      </c>
      <c r="E6" s="15">
        <v>-70.032027999999997</v>
      </c>
      <c r="F6" s="16">
        <v>1081</v>
      </c>
      <c r="G6" s="5" t="s">
        <v>8</v>
      </c>
      <c r="H6" s="5"/>
      <c r="I6" s="5"/>
      <c r="J6" s="5"/>
      <c r="K6" s="5"/>
    </row>
    <row r="7" spans="1:11" x14ac:dyDescent="0.2">
      <c r="A7" s="2">
        <v>6</v>
      </c>
      <c r="B7" s="2" t="s">
        <v>23</v>
      </c>
      <c r="C7" s="3" t="s">
        <v>24</v>
      </c>
      <c r="D7" s="15">
        <v>-40.670771999999999</v>
      </c>
      <c r="E7" s="15">
        <v>-71.241067999999999</v>
      </c>
      <c r="F7" s="16">
        <v>789</v>
      </c>
      <c r="G7" s="5" t="s">
        <v>8</v>
      </c>
      <c r="H7" s="5" t="s">
        <v>9</v>
      </c>
      <c r="I7" s="5" t="s">
        <v>10</v>
      </c>
      <c r="J7" s="5" t="s">
        <v>11</v>
      </c>
      <c r="K7" s="5"/>
    </row>
    <row r="8" spans="1:11" x14ac:dyDescent="0.2">
      <c r="A8" s="2">
        <v>7</v>
      </c>
      <c r="B8" s="2" t="s">
        <v>25</v>
      </c>
      <c r="C8" s="3" t="s">
        <v>26</v>
      </c>
      <c r="D8" s="15">
        <v>-40.756456</v>
      </c>
      <c r="E8" s="15">
        <v>-71.164714000000004</v>
      </c>
      <c r="F8" s="16">
        <v>781</v>
      </c>
      <c r="G8" s="5" t="s">
        <v>8</v>
      </c>
      <c r="H8" s="5"/>
      <c r="I8" s="5"/>
      <c r="J8" s="5"/>
      <c r="K8" s="5"/>
    </row>
    <row r="9" spans="1:11" x14ac:dyDescent="0.2">
      <c r="A9" s="2">
        <v>8</v>
      </c>
      <c r="B9" s="2" t="s">
        <v>27</v>
      </c>
      <c r="C9" s="3" t="s">
        <v>28</v>
      </c>
      <c r="D9" s="15">
        <v>-40.659168000000001</v>
      </c>
      <c r="E9" s="15">
        <v>-71.386979999999994</v>
      </c>
      <c r="F9" s="16">
        <v>810</v>
      </c>
      <c r="G9" s="5"/>
      <c r="H9" s="5" t="s">
        <v>9</v>
      </c>
      <c r="I9" s="5"/>
      <c r="J9" s="5"/>
      <c r="K9" s="5"/>
    </row>
    <row r="10" spans="1:11" x14ac:dyDescent="0.2">
      <c r="A10" s="2">
        <v>9</v>
      </c>
      <c r="B10" s="2" t="s">
        <v>29</v>
      </c>
      <c r="C10" s="3" t="s">
        <v>30</v>
      </c>
      <c r="D10" s="15">
        <v>-40.861128000000001</v>
      </c>
      <c r="E10" s="15">
        <v>-70.555529000000007</v>
      </c>
      <c r="F10" s="16">
        <v>1050</v>
      </c>
      <c r="G10" s="5" t="s">
        <v>8</v>
      </c>
      <c r="H10" s="5"/>
      <c r="I10" s="5"/>
      <c r="J10" s="5"/>
      <c r="K10" s="5"/>
    </row>
    <row r="11" spans="1:11" x14ac:dyDescent="0.2">
      <c r="A11" s="2">
        <v>10</v>
      </c>
      <c r="B11" s="2" t="s">
        <v>31</v>
      </c>
      <c r="C11" s="3" t="s">
        <v>32</v>
      </c>
      <c r="D11" s="15">
        <v>-40.731499999999997</v>
      </c>
      <c r="E11" s="15">
        <v>-70.688333</v>
      </c>
      <c r="F11" s="16">
        <v>660</v>
      </c>
      <c r="G11" s="5" t="s">
        <v>8</v>
      </c>
      <c r="H11" s="5"/>
      <c r="I11" s="5" t="s">
        <v>10</v>
      </c>
      <c r="J11" s="5" t="s">
        <v>11</v>
      </c>
      <c r="K11" s="5"/>
    </row>
    <row r="12" spans="1:11" x14ac:dyDescent="0.2">
      <c r="A12" s="2">
        <v>11</v>
      </c>
      <c r="B12" s="2" t="s">
        <v>33</v>
      </c>
      <c r="C12" s="11" t="s">
        <v>34</v>
      </c>
      <c r="D12" s="15">
        <v>-39.194493000000001</v>
      </c>
      <c r="E12" s="15">
        <v>-70.180192000000005</v>
      </c>
      <c r="F12" s="16">
        <v>852</v>
      </c>
      <c r="G12" s="5" t="s">
        <v>8</v>
      </c>
      <c r="H12" s="5"/>
      <c r="I12" s="5" t="s">
        <v>10</v>
      </c>
      <c r="J12" s="5"/>
      <c r="K12" s="5"/>
    </row>
    <row r="13" spans="1:11" x14ac:dyDescent="0.2">
      <c r="A13" s="2">
        <v>12</v>
      </c>
      <c r="B13" s="2" t="s">
        <v>35</v>
      </c>
      <c r="C13" s="3" t="s">
        <v>36</v>
      </c>
      <c r="D13" s="15">
        <v>-39.165875</v>
      </c>
      <c r="E13" s="15">
        <v>-70.477113000000003</v>
      </c>
      <c r="F13" s="16">
        <v>1241</v>
      </c>
      <c r="G13" s="5" t="s">
        <v>8</v>
      </c>
      <c r="H13" s="5"/>
      <c r="I13" s="5"/>
      <c r="J13" s="5"/>
      <c r="K13" s="5"/>
    </row>
    <row r="14" spans="1:11" x14ac:dyDescent="0.2">
      <c r="A14" s="2">
        <v>13</v>
      </c>
      <c r="B14" s="2" t="s">
        <v>37</v>
      </c>
      <c r="C14" s="6" t="s">
        <v>38</v>
      </c>
      <c r="D14" s="18">
        <v>-37.183480000000003</v>
      </c>
      <c r="E14" s="18">
        <v>-70.677543999999997</v>
      </c>
      <c r="F14" s="16">
        <v>1011</v>
      </c>
      <c r="G14" s="5" t="s">
        <v>8</v>
      </c>
      <c r="H14" s="5" t="s">
        <v>9</v>
      </c>
      <c r="I14" s="5" t="s">
        <v>10</v>
      </c>
      <c r="J14" s="5" t="s">
        <v>11</v>
      </c>
      <c r="K14" s="5"/>
    </row>
    <row r="15" spans="1:11" x14ac:dyDescent="0.2">
      <c r="A15" s="2">
        <v>14</v>
      </c>
      <c r="B15" s="2" t="s">
        <v>39</v>
      </c>
      <c r="C15" s="3" t="s">
        <v>40</v>
      </c>
      <c r="D15" s="18">
        <v>-37.667532000000001</v>
      </c>
      <c r="E15" s="18">
        <v>-69.977554999999995</v>
      </c>
      <c r="F15" s="16">
        <v>740</v>
      </c>
      <c r="G15" s="5"/>
      <c r="H15" s="5"/>
      <c r="I15" s="5" t="s">
        <v>10</v>
      </c>
      <c r="J15" s="5"/>
      <c r="K15" s="5"/>
    </row>
    <row r="16" spans="1:11" x14ac:dyDescent="0.2">
      <c r="A16" s="2">
        <v>15</v>
      </c>
      <c r="B16" s="2" t="s">
        <v>43</v>
      </c>
      <c r="C16" s="3" t="s">
        <v>44</v>
      </c>
      <c r="D16" s="17">
        <v>-36.630651999999998</v>
      </c>
      <c r="E16" s="17">
        <v>-70.807599999999994</v>
      </c>
      <c r="F16" s="16">
        <v>1461</v>
      </c>
      <c r="G16" s="5" t="s">
        <v>8</v>
      </c>
      <c r="H16" s="5"/>
      <c r="I16" s="5"/>
      <c r="J16" s="5"/>
      <c r="K16" s="5"/>
    </row>
    <row r="17" spans="1:11" x14ac:dyDescent="0.2">
      <c r="A17" s="2">
        <v>16</v>
      </c>
      <c r="B17" s="2" t="s">
        <v>45</v>
      </c>
      <c r="C17" s="3" t="s">
        <v>46</v>
      </c>
      <c r="D17" s="15">
        <v>-37.937491999999999</v>
      </c>
      <c r="E17" s="15">
        <v>-70.099852999999996</v>
      </c>
      <c r="F17" s="16">
        <v>1111</v>
      </c>
      <c r="G17" s="5" t="s">
        <v>8</v>
      </c>
      <c r="H17" s="5"/>
      <c r="I17" s="5"/>
      <c r="J17" s="5"/>
      <c r="K17" s="5"/>
    </row>
    <row r="18" spans="1:11" x14ac:dyDescent="0.2">
      <c r="A18" s="2">
        <v>17</v>
      </c>
      <c r="B18" s="2" t="s">
        <v>47</v>
      </c>
      <c r="C18" s="6" t="s">
        <v>48</v>
      </c>
      <c r="D18" s="15">
        <v>-37.421278000000001</v>
      </c>
      <c r="E18" s="15">
        <v>-70.394999999999996</v>
      </c>
      <c r="F18" s="16">
        <v>941</v>
      </c>
      <c r="G18" s="5" t="s">
        <v>8</v>
      </c>
      <c r="H18" s="5"/>
      <c r="I18" s="5"/>
      <c r="J18" s="5"/>
      <c r="K18" s="5"/>
    </row>
    <row r="19" spans="1:11" x14ac:dyDescent="0.2">
      <c r="A19" s="2">
        <v>18</v>
      </c>
      <c r="B19" s="2" t="s">
        <v>49</v>
      </c>
      <c r="C19" s="3" t="s">
        <v>50</v>
      </c>
      <c r="D19" s="15">
        <v>-37.441527999999998</v>
      </c>
      <c r="E19" s="15">
        <v>-70.654443999999998</v>
      </c>
      <c r="F19" s="16">
        <v>1210</v>
      </c>
      <c r="G19" s="5" t="s">
        <v>8</v>
      </c>
      <c r="H19" s="5"/>
      <c r="I19" s="5"/>
      <c r="J19" s="5"/>
      <c r="K19" s="5"/>
    </row>
    <row r="20" spans="1:11" x14ac:dyDescent="0.2">
      <c r="A20" s="2">
        <v>19</v>
      </c>
      <c r="B20" s="2" t="s">
        <v>51</v>
      </c>
      <c r="C20" s="3" t="s">
        <v>52</v>
      </c>
      <c r="D20" s="15">
        <v>-37.315472</v>
      </c>
      <c r="E20" s="15">
        <v>-69.970111000000003</v>
      </c>
      <c r="F20" s="16">
        <v>1485</v>
      </c>
      <c r="G20" s="4" t="s">
        <v>8</v>
      </c>
      <c r="H20" s="4"/>
      <c r="I20" s="4"/>
      <c r="J20" s="4"/>
      <c r="K20" s="4"/>
    </row>
    <row r="21" spans="1:11" x14ac:dyDescent="0.2">
      <c r="A21" s="2">
        <v>20</v>
      </c>
      <c r="B21" s="2" t="s">
        <v>53</v>
      </c>
      <c r="C21" s="3" t="s">
        <v>54</v>
      </c>
      <c r="D21" s="15">
        <v>-38.808194</v>
      </c>
      <c r="E21" s="15">
        <v>-70.434916999999999</v>
      </c>
      <c r="F21" s="16">
        <v>1186</v>
      </c>
      <c r="G21" s="4" t="s">
        <v>8</v>
      </c>
      <c r="H21" s="4"/>
      <c r="I21" s="4"/>
      <c r="J21" s="4"/>
      <c r="K21" s="4"/>
    </row>
    <row r="22" spans="1:11" x14ac:dyDescent="0.2">
      <c r="A22" s="2">
        <v>21</v>
      </c>
      <c r="B22" s="2" t="s">
        <v>55</v>
      </c>
      <c r="C22" s="3" t="s">
        <v>56</v>
      </c>
      <c r="D22" s="15">
        <v>-38.991706999999998</v>
      </c>
      <c r="E22" s="15">
        <v>-70.083077000000003</v>
      </c>
      <c r="F22" s="16">
        <v>1004</v>
      </c>
      <c r="G22" s="4" t="s">
        <v>8</v>
      </c>
      <c r="H22" s="4"/>
      <c r="I22" s="4"/>
      <c r="J22" s="4"/>
      <c r="K22" s="4"/>
    </row>
    <row r="23" spans="1:11" x14ac:dyDescent="0.2">
      <c r="A23" s="2">
        <v>22</v>
      </c>
      <c r="B23" s="2" t="s">
        <v>57</v>
      </c>
      <c r="C23" s="3" t="s">
        <v>58</v>
      </c>
      <c r="D23" s="17">
        <v>-37.457706000000002</v>
      </c>
      <c r="E23" s="17">
        <v>-70.764033999999995</v>
      </c>
      <c r="F23" s="16">
        <v>1066</v>
      </c>
      <c r="G23" s="4" t="s">
        <v>8</v>
      </c>
      <c r="H23" s="4"/>
      <c r="I23" s="4" t="s">
        <v>10</v>
      </c>
      <c r="J23" s="4"/>
      <c r="K23" s="4"/>
    </row>
    <row r="24" spans="1:11" x14ac:dyDescent="0.2">
      <c r="A24" s="2">
        <v>23</v>
      </c>
      <c r="B24" s="2" t="s">
        <v>59</v>
      </c>
      <c r="C24" s="3" t="s">
        <v>60</v>
      </c>
      <c r="D24" s="18">
        <v>-37.319110999999999</v>
      </c>
      <c r="E24" s="18">
        <v>-70.278638999999998</v>
      </c>
      <c r="F24" s="16">
        <v>881</v>
      </c>
      <c r="G24" s="4"/>
      <c r="H24" s="4"/>
      <c r="I24" s="4" t="s">
        <v>10</v>
      </c>
      <c r="J24" s="4"/>
      <c r="K24" s="4"/>
    </row>
    <row r="25" spans="1:11" x14ac:dyDescent="0.2">
      <c r="A25" s="2">
        <v>24</v>
      </c>
      <c r="B25" s="2" t="s">
        <v>62</v>
      </c>
      <c r="C25" s="3" t="s">
        <v>63</v>
      </c>
      <c r="D25" s="15">
        <v>-37.046024000000003</v>
      </c>
      <c r="E25" s="15">
        <v>-70.324411999999995</v>
      </c>
      <c r="F25" s="16">
        <v>1336</v>
      </c>
      <c r="G25" s="4" t="s">
        <v>8</v>
      </c>
      <c r="H25" s="4"/>
      <c r="I25" s="4"/>
      <c r="J25" s="4"/>
      <c r="K25" s="4"/>
    </row>
    <row r="26" spans="1:11" x14ac:dyDescent="0.2">
      <c r="A26" s="2">
        <v>25</v>
      </c>
      <c r="B26" s="2" t="s">
        <v>64</v>
      </c>
      <c r="C26" s="3" t="s">
        <v>65</v>
      </c>
      <c r="D26" s="15">
        <v>-37.258443999999997</v>
      </c>
      <c r="E26" s="15">
        <v>-70.414777999999998</v>
      </c>
      <c r="F26" s="16">
        <v>1041</v>
      </c>
      <c r="G26" s="4" t="s">
        <v>8</v>
      </c>
      <c r="H26" s="4"/>
      <c r="I26" s="4"/>
      <c r="J26" s="4"/>
      <c r="K26" s="4"/>
    </row>
    <row r="27" spans="1:11" x14ac:dyDescent="0.2">
      <c r="A27" s="2">
        <v>26</v>
      </c>
      <c r="B27" s="2" t="s">
        <v>69</v>
      </c>
      <c r="C27" s="3" t="s">
        <v>68</v>
      </c>
      <c r="D27" s="15">
        <v>-36.986443999999999</v>
      </c>
      <c r="E27" s="15">
        <v>-70.751249999999999</v>
      </c>
      <c r="F27" s="16">
        <v>1264</v>
      </c>
      <c r="G27" s="4" t="s">
        <v>8</v>
      </c>
      <c r="H27" s="4"/>
      <c r="I27" s="4"/>
      <c r="J27" s="4"/>
      <c r="K27" s="4"/>
    </row>
    <row r="28" spans="1:11" x14ac:dyDescent="0.2">
      <c r="A28" s="2">
        <v>27</v>
      </c>
      <c r="B28" s="2" t="s">
        <v>70</v>
      </c>
      <c r="C28" s="3" t="s">
        <v>71</v>
      </c>
      <c r="D28" s="18">
        <v>-37.222267000000002</v>
      </c>
      <c r="E28" s="18">
        <v>-70.846518000000003</v>
      </c>
      <c r="F28" s="16">
        <v>1322</v>
      </c>
      <c r="G28" s="4" t="s">
        <v>8</v>
      </c>
      <c r="H28" s="4" t="s">
        <v>9</v>
      </c>
      <c r="I28" s="4"/>
      <c r="J28" s="4" t="s">
        <v>11</v>
      </c>
      <c r="K28" s="4" t="s">
        <v>14</v>
      </c>
    </row>
    <row r="29" spans="1:11" x14ac:dyDescent="0.2">
      <c r="A29" s="2">
        <v>28</v>
      </c>
      <c r="B29" s="2" t="s">
        <v>72</v>
      </c>
      <c r="C29" s="3" t="s">
        <v>71</v>
      </c>
      <c r="D29" s="15">
        <v>-37.205741000000003</v>
      </c>
      <c r="E29" s="15">
        <v>-70.820092000000002</v>
      </c>
      <c r="F29" s="16">
        <v>1262</v>
      </c>
      <c r="G29" s="4" t="s">
        <v>8</v>
      </c>
      <c r="H29" s="4"/>
      <c r="I29" s="4"/>
      <c r="J29" s="4"/>
      <c r="K29" s="4"/>
    </row>
    <row r="30" spans="1:11" x14ac:dyDescent="0.2">
      <c r="A30" s="2">
        <v>29</v>
      </c>
      <c r="B30" s="2" t="s">
        <v>73</v>
      </c>
      <c r="C30" s="3" t="s">
        <v>74</v>
      </c>
      <c r="D30" s="17">
        <v>-40.446148999999998</v>
      </c>
      <c r="E30" s="17">
        <v>-71.551098999999994</v>
      </c>
      <c r="F30" s="16">
        <v>931</v>
      </c>
      <c r="G30" s="4" t="s">
        <v>8</v>
      </c>
      <c r="H30" s="4"/>
      <c r="I30" s="4" t="s">
        <v>10</v>
      </c>
      <c r="J30" s="4"/>
      <c r="K30" s="4"/>
    </row>
    <row r="31" spans="1:11" x14ac:dyDescent="0.2">
      <c r="A31" s="2">
        <v>30</v>
      </c>
      <c r="B31" s="2" t="s">
        <v>75</v>
      </c>
      <c r="C31" s="3" t="s">
        <v>76</v>
      </c>
      <c r="D31" s="15">
        <v>-38.077277000000002</v>
      </c>
      <c r="E31" s="15">
        <v>-70.611170000000001</v>
      </c>
      <c r="F31" s="16">
        <v>948</v>
      </c>
      <c r="G31" s="7"/>
      <c r="H31" s="7"/>
      <c r="I31" s="7" t="s">
        <v>10</v>
      </c>
      <c r="J31" s="7"/>
      <c r="K31" s="7"/>
    </row>
    <row r="32" spans="1:11" x14ac:dyDescent="0.2">
      <c r="A32" s="2">
        <v>31</v>
      </c>
      <c r="B32" s="2" t="s">
        <v>77</v>
      </c>
      <c r="C32" s="3" t="s">
        <v>78</v>
      </c>
      <c r="D32" s="15">
        <v>-38.325552000000002</v>
      </c>
      <c r="E32" s="15">
        <v>-69.804777999999999</v>
      </c>
      <c r="F32" s="16">
        <v>576</v>
      </c>
      <c r="G32" s="4" t="s">
        <v>8</v>
      </c>
      <c r="H32" s="4"/>
      <c r="I32" s="4"/>
      <c r="J32" s="4"/>
      <c r="K32" s="4"/>
    </row>
    <row r="33" spans="1:11" x14ac:dyDescent="0.2">
      <c r="A33" s="2">
        <v>32</v>
      </c>
      <c r="B33" s="2" t="s">
        <v>79</v>
      </c>
      <c r="C33" s="3" t="s">
        <v>80</v>
      </c>
      <c r="D33" s="15">
        <v>-38.07687</v>
      </c>
      <c r="E33" s="15">
        <v>-70.611779999999996</v>
      </c>
      <c r="F33" s="16">
        <v>951</v>
      </c>
      <c r="G33" s="4" t="s">
        <v>8</v>
      </c>
      <c r="H33" s="4"/>
      <c r="I33" s="4"/>
      <c r="J33" s="4"/>
      <c r="K33" s="4"/>
    </row>
    <row r="34" spans="1:11" x14ac:dyDescent="0.2">
      <c r="A34" s="2">
        <v>33</v>
      </c>
      <c r="B34" s="2" t="s">
        <v>81</v>
      </c>
      <c r="C34" s="3" t="s">
        <v>82</v>
      </c>
      <c r="D34" s="15">
        <v>-37.647582999999997</v>
      </c>
      <c r="E34" s="15">
        <v>-70.583388999999997</v>
      </c>
      <c r="F34" s="16">
        <v>1210</v>
      </c>
      <c r="G34" s="4" t="s">
        <v>8</v>
      </c>
      <c r="H34" s="4"/>
      <c r="I34" s="4"/>
      <c r="J34" s="4"/>
      <c r="K34" s="4"/>
    </row>
    <row r="35" spans="1:11" x14ac:dyDescent="0.2">
      <c r="A35" s="2">
        <v>34</v>
      </c>
      <c r="B35" s="2" t="s">
        <v>83</v>
      </c>
      <c r="C35" s="3" t="s">
        <v>84</v>
      </c>
      <c r="D35" s="15">
        <v>-38.077150000000003</v>
      </c>
      <c r="E35" s="15">
        <v>-70.617112000000006</v>
      </c>
      <c r="F35" s="16">
        <v>959</v>
      </c>
      <c r="G35" s="4"/>
      <c r="H35" s="4"/>
      <c r="I35" s="4" t="s">
        <v>10</v>
      </c>
      <c r="J35" s="4"/>
      <c r="K35" s="4"/>
    </row>
    <row r="36" spans="1:11" x14ac:dyDescent="0.2">
      <c r="A36" s="2">
        <v>35</v>
      </c>
      <c r="B36" s="2" t="s">
        <v>87</v>
      </c>
      <c r="C36" s="3" t="s">
        <v>88</v>
      </c>
      <c r="D36" s="15">
        <v>-39.369943999999997</v>
      </c>
      <c r="E36" s="15">
        <v>-70.933055999999993</v>
      </c>
      <c r="F36" s="16">
        <v>844</v>
      </c>
      <c r="G36" s="4" t="s">
        <v>8</v>
      </c>
      <c r="H36" s="4" t="s">
        <v>9</v>
      </c>
      <c r="I36" s="4" t="s">
        <v>10</v>
      </c>
      <c r="J36" s="4" t="s">
        <v>11</v>
      </c>
      <c r="K36" s="4"/>
    </row>
    <row r="37" spans="1:11" x14ac:dyDescent="0.2">
      <c r="A37" s="2">
        <v>36</v>
      </c>
      <c r="B37" s="2" t="s">
        <v>89</v>
      </c>
      <c r="C37" s="3" t="s">
        <v>90</v>
      </c>
      <c r="D37" s="17">
        <v>-39.844610000000003</v>
      </c>
      <c r="E37" s="17">
        <v>-70.862617</v>
      </c>
      <c r="F37" s="16">
        <v>689</v>
      </c>
      <c r="G37" s="4" t="s">
        <v>8</v>
      </c>
      <c r="H37" s="4"/>
      <c r="I37" s="4"/>
      <c r="J37" s="4"/>
      <c r="K37" s="4"/>
    </row>
    <row r="38" spans="1:11" x14ac:dyDescent="0.2">
      <c r="A38" s="2">
        <v>37</v>
      </c>
      <c r="B38" s="2" t="s">
        <v>91</v>
      </c>
      <c r="C38" s="3" t="s">
        <v>92</v>
      </c>
      <c r="D38" s="15">
        <v>-39.602417000000003</v>
      </c>
      <c r="E38" s="15">
        <v>-70.935972000000007</v>
      </c>
      <c r="F38" s="16">
        <v>781</v>
      </c>
      <c r="G38" s="4" t="s">
        <v>8</v>
      </c>
      <c r="H38" s="4"/>
      <c r="I38" s="4"/>
      <c r="J38" s="4"/>
      <c r="K38" s="4"/>
    </row>
    <row r="39" spans="1:11" x14ac:dyDescent="0.2">
      <c r="A39" s="2">
        <v>38</v>
      </c>
      <c r="B39" s="2" t="s">
        <v>93</v>
      </c>
      <c r="C39" s="20" t="s">
        <v>94</v>
      </c>
      <c r="D39" s="15">
        <v>-39.773046000000001</v>
      </c>
      <c r="E39" s="15">
        <v>-70.926620999999997</v>
      </c>
      <c r="F39" s="16">
        <v>701</v>
      </c>
      <c r="G39" s="4" t="s">
        <v>8</v>
      </c>
      <c r="H39" s="4"/>
      <c r="I39" s="4" t="s">
        <v>10</v>
      </c>
      <c r="J39" s="4"/>
      <c r="K39" s="4"/>
    </row>
    <row r="40" spans="1:11" x14ac:dyDescent="0.2">
      <c r="A40" s="2">
        <v>39</v>
      </c>
      <c r="B40" s="2" t="s">
        <v>95</v>
      </c>
      <c r="C40" s="3" t="s">
        <v>96</v>
      </c>
      <c r="D40" s="15">
        <v>-39.942431999999997</v>
      </c>
      <c r="E40" s="15">
        <v>-70.934759999999997</v>
      </c>
      <c r="F40" s="16">
        <v>832</v>
      </c>
      <c r="G40" s="4" t="s">
        <v>8</v>
      </c>
      <c r="H40" s="4"/>
      <c r="I40" s="4"/>
      <c r="J40" s="4"/>
      <c r="K40" s="4"/>
    </row>
    <row r="41" spans="1:11" x14ac:dyDescent="0.2">
      <c r="A41" s="2">
        <v>40</v>
      </c>
      <c r="B41" s="2" t="s">
        <v>97</v>
      </c>
      <c r="C41" s="11" t="s">
        <v>98</v>
      </c>
      <c r="D41" s="15">
        <v>-39.322116000000001</v>
      </c>
      <c r="E41" s="15">
        <v>-70.933687000000006</v>
      </c>
      <c r="F41" s="16">
        <v>1009</v>
      </c>
      <c r="G41" s="4" t="s">
        <v>8</v>
      </c>
      <c r="H41" s="4"/>
      <c r="I41" s="4"/>
      <c r="J41" s="4"/>
      <c r="K41" s="4"/>
    </row>
    <row r="42" spans="1:11" x14ac:dyDescent="0.2">
      <c r="A42" s="2">
        <v>41</v>
      </c>
      <c r="B42" s="2" t="s">
        <v>99</v>
      </c>
      <c r="C42" s="3" t="s">
        <v>100</v>
      </c>
      <c r="D42" s="15">
        <v>-39.786682999999996</v>
      </c>
      <c r="E42" s="15">
        <v>-71.038219999999995</v>
      </c>
      <c r="F42" s="16">
        <v>790</v>
      </c>
      <c r="G42" s="4" t="s">
        <v>8</v>
      </c>
      <c r="H42" s="4"/>
      <c r="I42" s="4"/>
      <c r="J42" s="4"/>
      <c r="K42" s="4"/>
    </row>
    <row r="43" spans="1:11" x14ac:dyDescent="0.2">
      <c r="A43" s="2">
        <v>42</v>
      </c>
      <c r="B43" s="2" t="s">
        <v>101</v>
      </c>
      <c r="C43" s="11" t="s">
        <v>102</v>
      </c>
      <c r="D43" s="17">
        <v>-39.769908999999998</v>
      </c>
      <c r="E43" s="17">
        <v>-71.044560000000004</v>
      </c>
      <c r="F43" s="16">
        <v>855</v>
      </c>
      <c r="G43" s="4" t="s">
        <v>8</v>
      </c>
      <c r="H43" s="4"/>
      <c r="I43" s="4" t="s">
        <v>10</v>
      </c>
      <c r="J43" s="4"/>
      <c r="K43" s="4"/>
    </row>
    <row r="44" spans="1:11" x14ac:dyDescent="0.2">
      <c r="A44" s="2">
        <v>43</v>
      </c>
      <c r="B44" s="2" t="s">
        <v>103</v>
      </c>
      <c r="C44" s="3" t="s">
        <v>104</v>
      </c>
      <c r="D44" s="15">
        <v>-39.647395000000003</v>
      </c>
      <c r="E44" s="15">
        <v>-71.269555999999994</v>
      </c>
      <c r="F44" s="16">
        <v>926</v>
      </c>
      <c r="G44" s="4" t="s">
        <v>8</v>
      </c>
      <c r="H44" s="4"/>
      <c r="I44" s="4"/>
      <c r="J44" s="4"/>
      <c r="K44" s="4"/>
    </row>
    <row r="45" spans="1:11" x14ac:dyDescent="0.2">
      <c r="A45" s="2">
        <v>44</v>
      </c>
      <c r="B45" s="8" t="s">
        <v>107</v>
      </c>
      <c r="C45" s="11" t="s">
        <v>108</v>
      </c>
      <c r="D45" s="15">
        <v>-39.095778000000003</v>
      </c>
      <c r="E45" s="15">
        <v>-70.965500000000006</v>
      </c>
      <c r="F45" s="16">
        <v>973</v>
      </c>
      <c r="G45" s="4" t="s">
        <v>8</v>
      </c>
      <c r="H45" s="4"/>
      <c r="I45" s="4" t="s">
        <v>10</v>
      </c>
      <c r="J45" s="4"/>
      <c r="K45" s="4"/>
    </row>
    <row r="46" spans="1:11" x14ac:dyDescent="0.2">
      <c r="A46" s="2">
        <v>45</v>
      </c>
      <c r="B46" s="8" t="s">
        <v>110</v>
      </c>
      <c r="C46" s="3" t="s">
        <v>111</v>
      </c>
      <c r="D46" s="15">
        <v>-38.947443999999997</v>
      </c>
      <c r="E46" s="15">
        <v>-71.331333000000001</v>
      </c>
      <c r="F46" s="16">
        <v>1162</v>
      </c>
      <c r="G46" s="4" t="s">
        <v>8</v>
      </c>
      <c r="H46" s="4"/>
      <c r="I46" s="4"/>
      <c r="J46" s="4"/>
      <c r="K46" s="4"/>
    </row>
    <row r="47" spans="1:11" x14ac:dyDescent="0.2">
      <c r="A47" s="2">
        <v>46</v>
      </c>
      <c r="B47" s="8" t="s">
        <v>112</v>
      </c>
      <c r="C47" s="3" t="s">
        <v>113</v>
      </c>
      <c r="D47" s="15">
        <v>-38.867925999999997</v>
      </c>
      <c r="E47" s="15">
        <v>-71.203912000000003</v>
      </c>
      <c r="F47" s="16">
        <v>1166</v>
      </c>
      <c r="G47" s="4" t="s">
        <v>8</v>
      </c>
      <c r="H47" s="4" t="s">
        <v>9</v>
      </c>
      <c r="I47" s="4"/>
      <c r="J47" s="4"/>
      <c r="K47" s="4"/>
    </row>
    <row r="48" spans="1:11" x14ac:dyDescent="0.2">
      <c r="A48" s="2">
        <v>47</v>
      </c>
      <c r="B48" s="2" t="s">
        <v>114</v>
      </c>
      <c r="C48" s="3" t="s">
        <v>115</v>
      </c>
      <c r="D48" s="15">
        <v>-39.741996999999998</v>
      </c>
      <c r="E48" s="15">
        <v>-70.605964999999998</v>
      </c>
      <c r="F48" s="16">
        <v>816</v>
      </c>
      <c r="G48" s="4" t="s">
        <v>8</v>
      </c>
      <c r="H48" s="4"/>
      <c r="I48" s="4"/>
      <c r="J48" s="4"/>
      <c r="K48" s="4"/>
    </row>
    <row r="49" spans="1:11" x14ac:dyDescent="0.2">
      <c r="A49" s="2">
        <v>48</v>
      </c>
      <c r="B49" s="2" t="s">
        <v>118</v>
      </c>
      <c r="C49" s="3" t="s">
        <v>119</v>
      </c>
      <c r="D49" s="15">
        <v>-39.716340000000002</v>
      </c>
      <c r="E49" s="15">
        <v>-70.682706999999994</v>
      </c>
      <c r="F49" s="16">
        <v>796</v>
      </c>
      <c r="G49" s="4" t="s">
        <v>8</v>
      </c>
      <c r="H49" s="4"/>
      <c r="I49" s="4"/>
      <c r="J49" s="4"/>
      <c r="K49" s="4"/>
    </row>
    <row r="50" spans="1:11" x14ac:dyDescent="0.2">
      <c r="A50" s="2">
        <v>49</v>
      </c>
      <c r="B50" s="2" t="s">
        <v>120</v>
      </c>
      <c r="C50" s="3" t="s">
        <v>121</v>
      </c>
      <c r="D50" s="15">
        <v>-39.674855999999998</v>
      </c>
      <c r="E50" s="15">
        <v>-70.787858</v>
      </c>
      <c r="F50" s="16">
        <v>1079</v>
      </c>
      <c r="G50" s="4" t="s">
        <v>8</v>
      </c>
      <c r="H50" s="4"/>
      <c r="I50" s="4"/>
      <c r="J50" s="4"/>
      <c r="K50" s="4"/>
    </row>
    <row r="51" spans="1:11" x14ac:dyDescent="0.2">
      <c r="A51" s="2">
        <v>50</v>
      </c>
      <c r="B51" s="2" t="s">
        <v>122</v>
      </c>
      <c r="C51" s="3" t="s">
        <v>123</v>
      </c>
      <c r="D51" s="15">
        <v>-39.844366000000001</v>
      </c>
      <c r="E51" s="15">
        <v>-71.177944999999994</v>
      </c>
      <c r="F51" s="16">
        <v>849</v>
      </c>
      <c r="G51" s="4" t="s">
        <v>8</v>
      </c>
      <c r="H51" s="4" t="s">
        <v>9</v>
      </c>
      <c r="I51" s="4" t="s">
        <v>10</v>
      </c>
      <c r="J51" s="4" t="s">
        <v>11</v>
      </c>
      <c r="K51" s="4"/>
    </row>
    <row r="52" spans="1:11" x14ac:dyDescent="0.2">
      <c r="A52" s="2">
        <v>51</v>
      </c>
      <c r="B52" s="2" t="s">
        <v>124</v>
      </c>
      <c r="C52" s="3" t="s">
        <v>125</v>
      </c>
      <c r="D52" s="15">
        <v>-40.099806999999998</v>
      </c>
      <c r="E52" s="15">
        <v>-71.017482999999999</v>
      </c>
      <c r="F52" s="16">
        <v>726</v>
      </c>
      <c r="G52" s="4" t="s">
        <v>8</v>
      </c>
      <c r="H52" s="4"/>
      <c r="I52" s="4"/>
      <c r="J52" s="4"/>
      <c r="K52" s="4"/>
    </row>
    <row r="53" spans="1:11" x14ac:dyDescent="0.2">
      <c r="A53" s="2">
        <v>52</v>
      </c>
      <c r="B53" s="9" t="s">
        <v>126</v>
      </c>
      <c r="C53" s="3" t="s">
        <v>127</v>
      </c>
      <c r="D53" s="17">
        <v>-40.004492999999997</v>
      </c>
      <c r="E53" s="17">
        <v>-71.075370000000007</v>
      </c>
      <c r="F53" s="16">
        <v>761</v>
      </c>
      <c r="G53" s="4"/>
      <c r="H53" s="4"/>
      <c r="I53" s="4" t="s">
        <v>10</v>
      </c>
      <c r="J53" s="4"/>
      <c r="K53" s="4"/>
    </row>
    <row r="54" spans="1:11" x14ac:dyDescent="0.2">
      <c r="A54" s="2">
        <v>53</v>
      </c>
      <c r="B54" s="2" t="s">
        <v>128</v>
      </c>
      <c r="C54" s="3" t="s">
        <v>129</v>
      </c>
      <c r="D54" s="15">
        <v>-39.956651999999998</v>
      </c>
      <c r="E54" s="15">
        <v>-71.072181</v>
      </c>
      <c r="F54" s="16">
        <v>776</v>
      </c>
      <c r="G54" s="4" t="s">
        <v>8</v>
      </c>
      <c r="H54" s="4" t="s">
        <v>9</v>
      </c>
      <c r="I54" s="4" t="s">
        <v>10</v>
      </c>
      <c r="J54" s="4" t="s">
        <v>11</v>
      </c>
      <c r="K54" s="4"/>
    </row>
    <row r="55" spans="1:11" x14ac:dyDescent="0.2">
      <c r="A55" s="2">
        <v>54</v>
      </c>
      <c r="B55" s="2" t="s">
        <v>130</v>
      </c>
      <c r="C55" s="3" t="s">
        <v>131</v>
      </c>
      <c r="D55" s="15">
        <v>-39.964666999999999</v>
      </c>
      <c r="E55" s="15">
        <v>-71.198999999999998</v>
      </c>
      <c r="F55" s="16">
        <v>875</v>
      </c>
      <c r="G55" s="4" t="s">
        <v>8</v>
      </c>
      <c r="H55" s="4"/>
      <c r="I55" s="4"/>
      <c r="J55" s="4"/>
      <c r="K55" s="4"/>
    </row>
    <row r="56" spans="1:11" x14ac:dyDescent="0.2">
      <c r="A56" s="2">
        <v>55</v>
      </c>
      <c r="B56" s="2" t="s">
        <v>134</v>
      </c>
      <c r="C56" s="3" t="s">
        <v>135</v>
      </c>
      <c r="D56" s="15">
        <v>-40.076428</v>
      </c>
      <c r="E56" s="15">
        <v>-71.320785000000001</v>
      </c>
      <c r="F56" s="16">
        <v>929</v>
      </c>
      <c r="G56" s="4" t="s">
        <v>8</v>
      </c>
      <c r="H56" s="4"/>
      <c r="I56" s="4"/>
      <c r="J56" s="4"/>
      <c r="K56" s="4"/>
    </row>
    <row r="57" spans="1:11" x14ac:dyDescent="0.2">
      <c r="A57" s="2">
        <v>56</v>
      </c>
      <c r="B57" s="2" t="s">
        <v>136</v>
      </c>
      <c r="C57" s="3" t="s">
        <v>137</v>
      </c>
      <c r="D57" s="15">
        <v>-40.930861999999998</v>
      </c>
      <c r="E57" s="15">
        <v>-71.415012000000004</v>
      </c>
      <c r="F57" s="16">
        <v>789</v>
      </c>
      <c r="G57" s="4" t="s">
        <v>8</v>
      </c>
      <c r="H57" s="4"/>
      <c r="I57" s="4"/>
      <c r="J57" s="4"/>
      <c r="K57" s="4"/>
    </row>
    <row r="58" spans="1:11" x14ac:dyDescent="0.2">
      <c r="A58" s="2">
        <v>57</v>
      </c>
      <c r="B58" s="2" t="s">
        <v>138</v>
      </c>
      <c r="C58" s="3" t="s">
        <v>139</v>
      </c>
      <c r="D58" s="15">
        <v>-40.837100999999997</v>
      </c>
      <c r="E58" s="15">
        <v>-71.551364000000007</v>
      </c>
      <c r="F58" s="16">
        <v>769</v>
      </c>
      <c r="G58" s="4" t="s">
        <v>8</v>
      </c>
      <c r="H58" s="4"/>
      <c r="I58" s="4" t="s">
        <v>10</v>
      </c>
      <c r="J58" s="4"/>
      <c r="K58" s="4"/>
    </row>
    <row r="59" spans="1:11" x14ac:dyDescent="0.2">
      <c r="A59" s="2">
        <v>58</v>
      </c>
      <c r="B59" s="2" t="s">
        <v>140</v>
      </c>
      <c r="C59" s="3" t="s">
        <v>141</v>
      </c>
      <c r="D59" s="15">
        <v>-40.801110999999999</v>
      </c>
      <c r="E59" s="15">
        <v>-71.586832999999999</v>
      </c>
      <c r="F59" s="16">
        <v>769</v>
      </c>
      <c r="G59" s="4" t="s">
        <v>8</v>
      </c>
      <c r="H59" s="4" t="s">
        <v>9</v>
      </c>
      <c r="I59" s="4"/>
      <c r="J59" s="4"/>
      <c r="K59" s="4"/>
    </row>
    <row r="60" spans="1:11" x14ac:dyDescent="0.2">
      <c r="A60" s="2">
        <v>59</v>
      </c>
      <c r="B60" s="2" t="s">
        <v>144</v>
      </c>
      <c r="C60" s="3" t="s">
        <v>145</v>
      </c>
      <c r="D60" s="17">
        <v>-41.194789999999998</v>
      </c>
      <c r="E60" s="17">
        <v>-71.071659999999994</v>
      </c>
      <c r="F60" s="16">
        <v>845</v>
      </c>
      <c r="G60" s="4" t="s">
        <v>8</v>
      </c>
      <c r="H60" s="4"/>
      <c r="I60" s="4"/>
      <c r="J60" s="4"/>
      <c r="K60" s="4"/>
    </row>
    <row r="61" spans="1:11" x14ac:dyDescent="0.2">
      <c r="A61" s="2">
        <v>60</v>
      </c>
      <c r="B61" s="2" t="s">
        <v>146</v>
      </c>
      <c r="C61" s="3" t="s">
        <v>147</v>
      </c>
      <c r="D61" s="17">
        <v>-41.169623999999999</v>
      </c>
      <c r="E61" s="17">
        <v>-71.245570000000001</v>
      </c>
      <c r="F61" s="16">
        <v>877</v>
      </c>
      <c r="G61" s="4" t="s">
        <v>8</v>
      </c>
      <c r="H61" s="4"/>
      <c r="I61" s="4"/>
      <c r="J61" s="4"/>
      <c r="K61" s="4"/>
    </row>
    <row r="62" spans="1:11" x14ac:dyDescent="0.2">
      <c r="A62" s="2">
        <v>61</v>
      </c>
      <c r="B62" s="2" t="s">
        <v>148</v>
      </c>
      <c r="C62" s="3" t="s">
        <v>149</v>
      </c>
      <c r="D62" s="17">
        <v>-41.145353999999998</v>
      </c>
      <c r="E62" s="17">
        <v>-71.415075000000002</v>
      </c>
      <c r="F62" s="16">
        <v>842</v>
      </c>
      <c r="G62" s="4" t="s">
        <v>8</v>
      </c>
      <c r="H62" s="4"/>
      <c r="I62" s="4"/>
      <c r="J62" s="4"/>
      <c r="K62" s="4"/>
    </row>
    <row r="63" spans="1:11" x14ac:dyDescent="0.2">
      <c r="A63" s="2">
        <v>62</v>
      </c>
      <c r="B63" s="2" t="s">
        <v>150</v>
      </c>
      <c r="C63" s="3" t="s">
        <v>151</v>
      </c>
      <c r="D63" s="15">
        <v>-40.725344</v>
      </c>
      <c r="E63" s="15">
        <v>-71.804198</v>
      </c>
      <c r="F63" s="16">
        <v>777</v>
      </c>
      <c r="G63" s="4" t="s">
        <v>8</v>
      </c>
      <c r="H63" s="4" t="s">
        <v>9</v>
      </c>
      <c r="I63" s="4"/>
      <c r="J63" s="4"/>
      <c r="K63" s="4"/>
    </row>
    <row r="64" spans="1:11" x14ac:dyDescent="0.2">
      <c r="A64" s="2">
        <v>63</v>
      </c>
      <c r="B64" s="2" t="s">
        <v>152</v>
      </c>
      <c r="C64" s="3" t="s">
        <v>153</v>
      </c>
      <c r="D64" s="15">
        <v>-40.601258999999999</v>
      </c>
      <c r="E64" s="15">
        <v>-71.704409999999996</v>
      </c>
      <c r="F64" s="16">
        <v>780</v>
      </c>
      <c r="G64" s="4"/>
      <c r="H64" s="4"/>
      <c r="I64" s="4" t="s">
        <v>10</v>
      </c>
      <c r="J64" s="4"/>
      <c r="K64" s="4"/>
    </row>
    <row r="65" spans="1:11" x14ac:dyDescent="0.2">
      <c r="A65" s="2">
        <v>64</v>
      </c>
      <c r="B65" s="2" t="s">
        <v>154</v>
      </c>
      <c r="C65" s="3" t="s">
        <v>155</v>
      </c>
      <c r="D65" s="15">
        <v>-40.594568000000002</v>
      </c>
      <c r="E65" s="15">
        <v>-71.716284999999999</v>
      </c>
      <c r="F65" s="16">
        <v>793</v>
      </c>
      <c r="G65" s="4" t="s">
        <v>8</v>
      </c>
      <c r="H65" s="4"/>
      <c r="I65" s="4" t="s">
        <v>10</v>
      </c>
      <c r="J65" s="4"/>
      <c r="K65" s="4"/>
    </row>
    <row r="66" spans="1:11" x14ac:dyDescent="0.2">
      <c r="A66" s="2">
        <v>65</v>
      </c>
      <c r="B66" s="2" t="s">
        <v>156</v>
      </c>
      <c r="C66" s="11" t="s">
        <v>157</v>
      </c>
      <c r="D66" s="15">
        <v>-40.595813</v>
      </c>
      <c r="E66" s="15">
        <v>-71.704785000000001</v>
      </c>
      <c r="F66" s="16">
        <v>809</v>
      </c>
      <c r="G66" s="4"/>
      <c r="H66" s="4"/>
      <c r="I66" s="4" t="s">
        <v>10</v>
      </c>
      <c r="J66" s="4"/>
      <c r="K66" s="4"/>
    </row>
    <row r="68" spans="1:11" x14ac:dyDescent="0.2">
      <c r="E68" s="14" t="s">
        <v>163</v>
      </c>
      <c r="G68" s="58">
        <f>+COUNTIF(G2:G66,"P")</f>
        <v>57</v>
      </c>
      <c r="H68" s="58">
        <f>+COUNTIF(H2:H66,"T")</f>
        <v>13</v>
      </c>
      <c r="I68" s="58">
        <f>+COUNTIF(I2:I66,"H")</f>
        <v>23</v>
      </c>
      <c r="J68" s="58">
        <f>+COUNTIF(J2:J66,"V")</f>
        <v>8</v>
      </c>
      <c r="K68" s="58">
        <f>+COUNTIF(K2:K66,"PA")</f>
        <v>2</v>
      </c>
    </row>
    <row r="69" spans="1:11" x14ac:dyDescent="0.2">
      <c r="G69" s="4" t="s">
        <v>8</v>
      </c>
      <c r="H69" s="4" t="s">
        <v>9</v>
      </c>
      <c r="I69" s="4" t="s">
        <v>10</v>
      </c>
      <c r="J69" s="4" t="s">
        <v>11</v>
      </c>
      <c r="K69" s="4" t="s">
        <v>14</v>
      </c>
    </row>
  </sheetData>
  <sheetProtection password="B457" sheet="1" objects="1" scenarios="1" autoFilter="0"/>
  <phoneticPr fontId="3" type="noConversion"/>
  <pageMargins left="0.7" right="0.7" top="0.75" bottom="0.75" header="0.3" footer="0.3"/>
  <ignoredErrors>
    <ignoredError sqref="B2:B3 B4:B7 B8:B15 B16 B17:B18 B19:B23 B25:B26 B24 B27 B28 B29:B35 B36:B44 B60:B66 B56:B59 B49:B55 B46 B45 B47:B4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Coord Estac Pliego2024</vt:lpstr>
      <vt:lpstr>Coord Estac OBS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Ulloa</dc:creator>
  <cp:lastModifiedBy>Diego Ulloa</cp:lastModifiedBy>
  <dcterms:created xsi:type="dcterms:W3CDTF">2018-09-10T14:35:53Z</dcterms:created>
  <dcterms:modified xsi:type="dcterms:W3CDTF">2024-03-04T16:13:04Z</dcterms:modified>
</cp:coreProperties>
</file>